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dria\Downloads\"/>
    </mc:Choice>
  </mc:AlternateContent>
  <xr:revisionPtr revIDLastSave="0" documentId="13_ncr:1_{E2912FEA-D592-4043-B673-90F99F9F3E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LETIN" sheetId="2" r:id="rId1"/>
  </sheets>
  <definedNames>
    <definedName name="_xlnm._FilterDatabase" localSheetId="0" hidden="1">BOLETIN!$A$11:$AH$94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5" i="2" l="1"/>
  <c r="U52" i="2"/>
  <c r="K94" i="2"/>
  <c r="J94" i="2"/>
  <c r="I94" i="2"/>
  <c r="H94" i="2"/>
  <c r="G94" i="2"/>
  <c r="P94" i="2"/>
  <c r="S94" i="2"/>
  <c r="V48" i="2"/>
  <c r="N11" i="2"/>
  <c r="M11" i="2"/>
  <c r="F94" i="2" l="1"/>
  <c r="Y48" i="2"/>
  <c r="Y92" i="2"/>
  <c r="V92" i="2"/>
  <c r="Y90" i="2"/>
  <c r="V90" i="2"/>
  <c r="Y89" i="2"/>
  <c r="V89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70" i="2"/>
  <c r="V70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60" i="2"/>
  <c r="V60" i="2"/>
  <c r="Y58" i="2"/>
  <c r="V58" i="2"/>
  <c r="Y57" i="2"/>
  <c r="V57" i="2"/>
  <c r="Y56" i="2"/>
  <c r="V56" i="2"/>
  <c r="Y55" i="2"/>
  <c r="V55" i="2"/>
  <c r="Y54" i="2"/>
  <c r="V54" i="2"/>
  <c r="Y52" i="2"/>
  <c r="V52" i="2"/>
  <c r="Y51" i="2"/>
  <c r="V51" i="2"/>
  <c r="Y50" i="2"/>
  <c r="V50" i="2"/>
  <c r="Y49" i="2"/>
  <c r="V49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40" i="2"/>
  <c r="V40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4" i="2"/>
  <c r="Y29" i="2"/>
  <c r="V29" i="2"/>
  <c r="Y28" i="2"/>
  <c r="V28" i="2"/>
  <c r="Y27" i="2"/>
  <c r="V27" i="2"/>
  <c r="Y26" i="2"/>
  <c r="V26" i="2"/>
  <c r="Y25" i="2"/>
  <c r="V25" i="2"/>
  <c r="Y24" i="2"/>
  <c r="V24" i="2"/>
  <c r="Y23" i="2"/>
  <c r="V23" i="2"/>
  <c r="Y22" i="2"/>
  <c r="V22" i="2"/>
  <c r="Y21" i="2"/>
  <c r="V21" i="2"/>
  <c r="Y20" i="2"/>
  <c r="V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4" i="2" l="1"/>
  <c r="Q94" i="2"/>
  <c r="N94" i="2"/>
  <c r="R94" i="2"/>
  <c r="T94" i="2"/>
  <c r="Y93" i="2"/>
  <c r="Y30" i="2"/>
  <c r="V30" i="2"/>
  <c r="Y33" i="2"/>
  <c r="V33" i="2"/>
  <c r="Y38" i="2"/>
  <c r="V38" i="2"/>
  <c r="Y53" i="2"/>
  <c r="V53" i="2"/>
  <c r="Y59" i="2"/>
  <c r="V59" i="2"/>
  <c r="Y69" i="2"/>
  <c r="V69" i="2"/>
  <c r="Y88" i="2"/>
  <c r="V88" i="2"/>
  <c r="Y91" i="2"/>
  <c r="V91" i="2"/>
  <c r="Y94" i="2" l="1"/>
  <c r="X69" i="2" l="1"/>
  <c r="Z69" i="2" s="1"/>
  <c r="D94" i="2"/>
  <c r="E94" i="2"/>
  <c r="X89" i="2"/>
  <c r="Z89" i="2" s="1"/>
  <c r="U89" i="2" s="1"/>
  <c r="X33" i="2"/>
  <c r="Z33" i="2" s="1"/>
  <c r="X30" i="2"/>
  <c r="Z30" i="2" s="1"/>
  <c r="X91" i="2"/>
  <c r="Z91" i="2" s="1"/>
  <c r="X31" i="2"/>
  <c r="Z31" i="2" s="1"/>
  <c r="U31" i="2" s="1"/>
  <c r="X52" i="2"/>
  <c r="Z52" i="2" s="1"/>
  <c r="X78" i="2"/>
  <c r="Z78" i="2" s="1"/>
  <c r="U78" i="2" s="1"/>
  <c r="X56" i="2"/>
  <c r="Z56" i="2" s="1"/>
  <c r="U56" i="2" s="1"/>
  <c r="X83" i="2"/>
  <c r="Z83" i="2" s="1"/>
  <c r="U83" i="2" s="1"/>
  <c r="X46" i="2"/>
  <c r="Z46" i="2" s="1"/>
  <c r="U46" i="2" s="1"/>
  <c r="X90" i="2"/>
  <c r="Z90" i="2" s="1"/>
  <c r="U90" i="2" s="1"/>
  <c r="X68" i="2"/>
  <c r="Z68" i="2" s="1"/>
  <c r="U68" i="2" s="1"/>
  <c r="X18" i="2"/>
  <c r="Z18" i="2" s="1"/>
  <c r="U18" i="2" s="1"/>
  <c r="X25" i="2"/>
  <c r="Z25" i="2" s="1"/>
  <c r="U25" i="2" s="1"/>
  <c r="X51" i="2"/>
  <c r="Z51" i="2" s="1"/>
  <c r="U51" i="2" s="1"/>
  <c r="X20" i="2"/>
  <c r="Z20" i="2" s="1"/>
  <c r="U20" i="2" s="1"/>
  <c r="X17" i="2"/>
  <c r="Z17" i="2" s="1"/>
  <c r="U17" i="2" s="1"/>
  <c r="X13" i="2"/>
  <c r="Z13" i="2" s="1"/>
  <c r="U13" i="2" s="1"/>
  <c r="X24" i="2"/>
  <c r="Z24" i="2" s="1"/>
  <c r="U24" i="2" s="1"/>
  <c r="X82" i="2"/>
  <c r="Z82" i="2" s="1"/>
  <c r="U82" i="2" s="1"/>
  <c r="X80" i="2"/>
  <c r="Z80" i="2" s="1"/>
  <c r="U80" i="2" s="1"/>
  <c r="X29" i="2"/>
  <c r="Z29" i="2" s="1"/>
  <c r="U29" i="2" s="1"/>
  <c r="X70" i="2"/>
  <c r="Z70" i="2" s="1"/>
  <c r="U70" i="2" s="1"/>
  <c r="X40" i="2"/>
  <c r="Z40" i="2" s="1"/>
  <c r="U40" i="2" s="1"/>
  <c r="X62" i="2"/>
  <c r="Z62" i="2" s="1"/>
  <c r="U62" i="2" s="1"/>
  <c r="X16" i="2"/>
  <c r="Z16" i="2" s="1"/>
  <c r="U16" i="2" s="1"/>
  <c r="X12" i="2"/>
  <c r="Z12" i="2" s="1"/>
  <c r="U12" i="2" s="1"/>
  <c r="X57" i="2"/>
  <c r="Z57" i="2" s="1"/>
  <c r="U57" i="2" s="1"/>
  <c r="X88" i="2"/>
  <c r="Z88" i="2" s="1"/>
  <c r="X50" i="2"/>
  <c r="Z50" i="2" s="1"/>
  <c r="U50" i="2" s="1"/>
  <c r="X32" i="2"/>
  <c r="Z32" i="2" s="1"/>
  <c r="U32" i="2" s="1"/>
  <c r="X77" i="2"/>
  <c r="Z77" i="2" s="1"/>
  <c r="U77" i="2" s="1"/>
  <c r="X49" i="2"/>
  <c r="Z49" i="2" s="1"/>
  <c r="U49" i="2" s="1"/>
  <c r="X39" i="2"/>
  <c r="Z39" i="2" s="1"/>
  <c r="U39" i="2" s="1"/>
  <c r="X72" i="2"/>
  <c r="Z72" i="2" s="1"/>
  <c r="U72" i="2" s="1"/>
  <c r="X84" i="2"/>
  <c r="Z84" i="2" s="1"/>
  <c r="U84" i="2" s="1"/>
  <c r="X54" i="2"/>
  <c r="Z54" i="2" s="1"/>
  <c r="U54" i="2" s="1"/>
  <c r="X65" i="2"/>
  <c r="Z65" i="2" s="1"/>
  <c r="U65" i="2" s="1"/>
  <c r="X59" i="2"/>
  <c r="Z59" i="2" s="1"/>
  <c r="X38" i="2"/>
  <c r="Z38" i="2" s="1"/>
  <c r="X48" i="2"/>
  <c r="Z48" i="2" s="1"/>
  <c r="U48" i="2" s="1"/>
  <c r="X26" i="2"/>
  <c r="Z26" i="2" s="1"/>
  <c r="U26" i="2" s="1"/>
  <c r="X61" i="2"/>
  <c r="Z61" i="2" s="1"/>
  <c r="U61" i="2" s="1"/>
  <c r="X60" i="2"/>
  <c r="Z60" i="2" s="1"/>
  <c r="U60" i="2" s="1"/>
  <c r="X42" i="2"/>
  <c r="Z42" i="2" s="1"/>
  <c r="U42" i="2" s="1"/>
  <c r="X87" i="2"/>
  <c r="Z87" i="2" s="1"/>
  <c r="U87" i="2" s="1"/>
  <c r="X34" i="2"/>
  <c r="Z34" i="2" s="1"/>
  <c r="U34" i="2" s="1"/>
  <c r="X41" i="2"/>
  <c r="Z41" i="2" s="1"/>
  <c r="U41" i="2" s="1"/>
  <c r="X45" i="2"/>
  <c r="Z45" i="2" s="1"/>
  <c r="U45" i="2" s="1"/>
  <c r="X35" i="2"/>
  <c r="Z35" i="2" s="1"/>
  <c r="U35" i="2" s="1"/>
  <c r="X36" i="2"/>
  <c r="Z36" i="2" s="1"/>
  <c r="U36" i="2" s="1"/>
  <c r="X85" i="2"/>
  <c r="Z85" i="2" s="1"/>
  <c r="U85" i="2" s="1"/>
  <c r="X58" i="2"/>
  <c r="Z58" i="2" s="1"/>
  <c r="U58" i="2" s="1"/>
  <c r="X28" i="2"/>
  <c r="Z28" i="2" s="1"/>
  <c r="U28" i="2" s="1"/>
  <c r="X44" i="2"/>
  <c r="Z44" i="2" s="1"/>
  <c r="U44" i="2" s="1"/>
  <c r="X75" i="2"/>
  <c r="Z75" i="2" s="1"/>
  <c r="U75" i="2" s="1"/>
  <c r="X92" i="2"/>
  <c r="Z92" i="2" s="1"/>
  <c r="U92" i="2" s="1"/>
  <c r="X47" i="2"/>
  <c r="Z47" i="2" s="1"/>
  <c r="U47" i="2" s="1"/>
  <c r="X21" i="2"/>
  <c r="Z21" i="2" s="1"/>
  <c r="U21" i="2" s="1"/>
  <c r="X86" i="2"/>
  <c r="Z86" i="2" s="1"/>
  <c r="U86" i="2" s="1"/>
  <c r="X79" i="2"/>
  <c r="Z79" i="2" s="1"/>
  <c r="U79" i="2" s="1"/>
  <c r="X15" i="2"/>
  <c r="Z15" i="2" s="1"/>
  <c r="X73" i="2"/>
  <c r="Z73" i="2" s="1"/>
  <c r="U73" i="2" s="1"/>
  <c r="X64" i="2"/>
  <c r="Z64" i="2" s="1"/>
  <c r="U64" i="2" s="1"/>
  <c r="X27" i="2"/>
  <c r="Z27" i="2" s="1"/>
  <c r="U27" i="2" s="1"/>
  <c r="X63" i="2"/>
  <c r="Z63" i="2" s="1"/>
  <c r="U63" i="2" s="1"/>
  <c r="X76" i="2"/>
  <c r="Z76" i="2" s="1"/>
  <c r="X37" i="2"/>
  <c r="Z37" i="2" s="1"/>
  <c r="U37" i="2" s="1"/>
  <c r="X22" i="2"/>
  <c r="Z22" i="2" s="1"/>
  <c r="U22" i="2" s="1"/>
  <c r="X81" i="2"/>
  <c r="Z81" i="2" s="1"/>
  <c r="U81" i="2" s="1"/>
  <c r="X74" i="2"/>
  <c r="Z74" i="2" s="1"/>
  <c r="U74" i="2" s="1"/>
  <c r="X14" i="2"/>
  <c r="Z14" i="2" s="1"/>
  <c r="U14" i="2" s="1"/>
  <c r="X19" i="2"/>
  <c r="Z19" i="2" s="1"/>
  <c r="U19" i="2" s="1"/>
  <c r="X66" i="2"/>
  <c r="Z66" i="2" s="1"/>
  <c r="U66" i="2" s="1"/>
  <c r="X67" i="2"/>
  <c r="Z67" i="2" s="1"/>
  <c r="U67" i="2" s="1"/>
  <c r="X43" i="2"/>
  <c r="Z43" i="2" s="1"/>
  <c r="U43" i="2" s="1"/>
  <c r="X55" i="2"/>
  <c r="Z55" i="2" s="1"/>
  <c r="U55" i="2" s="1"/>
  <c r="X93" i="2"/>
  <c r="Z93" i="2" s="1"/>
  <c r="X71" i="2"/>
  <c r="Z71" i="2" s="1"/>
  <c r="U71" i="2" s="1"/>
  <c r="X23" i="2"/>
  <c r="Z23" i="2" s="1"/>
  <c r="U23" i="2" s="1"/>
  <c r="X53" i="2"/>
  <c r="Z53" i="2" s="1"/>
  <c r="X94" i="2" l="1"/>
  <c r="Z94" i="2" s="1"/>
</calcChain>
</file>

<file path=xl/sharedStrings.xml><?xml version="1.0" encoding="utf-8"?>
<sst xmlns="http://schemas.openxmlformats.org/spreadsheetml/2006/main" count="198" uniqueCount="194">
  <si>
    <t>BOLETIN INFORMATIVO SEMANAL</t>
  </si>
  <si>
    <t>Corte de información acumulado del 1 de enero de 2024 al 14 de diciembre de 2024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</si>
  <si>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</si>
  <si>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</si>
  <si>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</si>
  <si>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</si>
  <si>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</si>
  <si>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</si>
  <si>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</si>
  <si>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</si>
  <si>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</si>
  <si>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</si>
  <si>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</si>
  <si>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</si>
  <si>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</si>
  <si>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</si>
  <si>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>Acumulado de semana 01 a 50 de 2023</t>
  </si>
  <si>
    <t>Acumulado de semana 01 a 50 de 2024</t>
  </si>
  <si>
    <t>Total de casos en estudio a semana 50 de 2024</t>
  </si>
  <si>
    <t>Residentes en BOGOTA, condicion final TODOS año 2023</t>
  </si>
  <si>
    <t>Residentes en BOGOTA, condicion final TODOS año 2024</t>
  </si>
  <si>
    <t>Casos descartados a semana 50 de 2024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</si>
  <si>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</si>
  <si>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</si>
  <si>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</si>
  <si>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</si>
  <si>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</si>
  <si>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</si>
  <si>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</si>
  <si>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</si>
  <si>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</si>
  <si>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</si>
  <si>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</si>
  <si>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</si>
  <si>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Se reportan solo los datos correspondientes a 2024. Los datos reportados en 2023 incluía notificaciones para casos probables de Covid dentro del eveto 348. Por actualización nacional se independiza el evento 346 y 348, por lo que los datos del año actual no son comparables con 2023.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</si>
  <si>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</si>
  <si>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</si>
  <si>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</si>
  <si>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</si>
  <si>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</si>
  <si>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</si>
  <si>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</si>
  <si>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</si>
  <si>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</si>
  <si>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</si>
  <si>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</si>
  <si>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</si>
  <si>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</si>
  <si>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</si>
  <si>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</si>
  <si>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</si>
  <si>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</si>
  <si>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</si>
  <si>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</si>
  <si>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</si>
  <si>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</si>
  <si>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</si>
  <si>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</si>
  <si>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</si>
  <si>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</si>
  <si>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</si>
  <si>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</si>
  <si>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</si>
  <si>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</si>
  <si>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</si>
  <si>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</si>
  <si>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</si>
  <si>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</si>
  <si>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</si>
  <si>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</si>
  <si>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</si>
  <si>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</si>
  <si>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</si>
  <si>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</si>
  <si>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</si>
  <si>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</si>
  <si>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</si>
  <si>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</si>
  <si>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</si>
  <si>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</si>
  <si>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</si>
  <si>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</si>
  <si>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</si>
  <si>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</si>
  <si>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</si>
  <si>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</si>
  <si>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</si>
  <si>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</si>
  <si>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</si>
  <si>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</si>
  <si>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</si>
  <si>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</si>
  <si>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</si>
  <si>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</si>
  <si>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</si>
  <si>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</si>
  <si>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</si>
  <si>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</si>
  <si>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</si>
  <si>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</si>
  <si>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</si>
  <si>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</si>
  <si>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</si>
  <si>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</si>
  <si>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</si>
  <si>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</si>
  <si>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</si>
  <si>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</si>
  <si>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</si>
  <si>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</si>
  <si>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</si>
  <si>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</si>
  <si>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</si>
  <si>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</si>
  <si>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</si>
  <si>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</si>
  <si>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</si>
  <si>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</si>
  <si>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</si>
  <si>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</si>
  <si>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</si>
  <si>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</si>
  <si>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</si>
  <si>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</si>
  <si>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</si>
  <si>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</si>
  <si>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</si>
  <si>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</si>
  <si>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</si>
  <si>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</si>
  <si>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</si>
  <si>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</si>
  <si>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</si>
  <si>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</si>
  <si>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</si>
  <si>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</si>
  <si>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</si>
  <si>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</si>
  <si>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</si>
  <si>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</si>
  <si>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</si>
  <si>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</si>
  <si>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</si>
  <si>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Se describe información unicamente de casos confirmados y concordantes en la base del RUAF.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</si>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</sst>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9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1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2" fillId="0" borderId="0"/>
    <xf numFmtId="0" fontId="43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9" fillId="0" borderId="0"/>
  </cellStyleXfs>
  <cellXfs count="144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3" borderId="1" xfId="0" applyFont="1" applyFill="1" applyBorder="1" applyAlignment="1" applyProtection="1">
      <alignment horizontal="center"/>
      <protection locked="0"/>
    </xf>
    <xf numFmtId="0" fontId="21" fillId="43" borderId="19" xfId="0" applyFont="1" applyFill="1" applyBorder="1" applyAlignment="1" applyProtection="1">
      <alignment horizontal="center"/>
      <protection locked="0"/>
    </xf>
    <xf numFmtId="0" fontId="42" fillId="43" borderId="1" xfId="0" applyFont="1" applyFill="1" applyBorder="1" applyAlignment="1" applyProtection="1">
      <alignment horizontal="center"/>
      <protection locked="0"/>
    </xf>
    <xf numFmtId="0" fontId="18" fillId="38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8" borderId="0" xfId="0" applyFont="1" applyFill="1" applyAlignment="1">
      <alignment vertical="center"/>
    </xf>
    <xf numFmtId="0" fontId="18" fillId="38" borderId="0" xfId="0" applyFont="1" applyFill="1" applyAlignment="1">
      <alignment horizontal="right" vertical="center"/>
    </xf>
    <xf numFmtId="0" fontId="23" fillId="38" borderId="0" xfId="0" quotePrefix="1" applyFont="1" applyFill="1" applyAlignment="1">
      <alignment horizontal="left" vertical="center"/>
    </xf>
    <xf numFmtId="0" fontId="23" fillId="38" borderId="0" xfId="0" applyFont="1" applyFill="1" applyAlignment="1">
      <alignment horizontal="center" vertical="center"/>
    </xf>
    <xf numFmtId="0" fontId="23" fillId="38" borderId="0" xfId="0" applyFont="1" applyFill="1" applyAlignment="1">
      <alignment vertical="center" wrapText="1"/>
    </xf>
    <xf numFmtId="0" fontId="23" fillId="38" borderId="0" xfId="0" applyFont="1" applyFill="1" applyAlignment="1">
      <alignment horizontal="center" wrapText="1"/>
    </xf>
    <xf numFmtId="0" fontId="23" fillId="38" borderId="0" xfId="0" applyFont="1" applyFill="1" applyAlignment="1">
      <alignment horizontal="center" vertical="center" wrapText="1"/>
    </xf>
    <xf numFmtId="0" fontId="25" fillId="38" borderId="0" xfId="0" applyFont="1" applyFill="1" applyAlignment="1">
      <alignment vertical="center" wrapText="1"/>
    </xf>
    <xf numFmtId="0" fontId="34" fillId="38" borderId="0" xfId="0" applyFont="1" applyFill="1" applyAlignment="1">
      <alignment horizontal="left" vertical="center" wrapText="1"/>
    </xf>
    <xf numFmtId="0" fontId="26" fillId="38" borderId="0" xfId="0" applyFont="1" applyFill="1" applyAlignment="1">
      <alignment horizontal="center" vertical="center" wrapText="1"/>
    </xf>
    <xf numFmtId="0" fontId="23" fillId="38" borderId="0" xfId="0" applyFont="1" applyFill="1" applyAlignment="1">
      <alignment horizontal="left" vertical="center"/>
    </xf>
    <xf numFmtId="0" fontId="26" fillId="38" borderId="0" xfId="0" applyFont="1" applyFill="1" applyAlignment="1">
      <alignment horizontal="right" vertical="center"/>
    </xf>
    <xf numFmtId="0" fontId="26" fillId="38" borderId="0" xfId="0" applyFont="1" applyFill="1" applyAlignment="1">
      <alignment horizontal="left" vertical="center"/>
    </xf>
    <xf numFmtId="0" fontId="26" fillId="38" borderId="0" xfId="0" quotePrefix="1" applyFont="1" applyFill="1" applyAlignment="1">
      <alignment horizontal="left" vertical="center"/>
    </xf>
    <xf numFmtId="0" fontId="26" fillId="38" borderId="0" xfId="0" applyFont="1" applyFill="1" applyAlignment="1">
      <alignment wrapText="1"/>
    </xf>
    <xf numFmtId="0" fontId="28" fillId="38" borderId="0" xfId="0" applyFont="1" applyFill="1" applyAlignment="1">
      <alignment vertical="center" wrapText="1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18" fillId="38" borderId="0" xfId="0" applyFont="1" applyFill="1" applyAlignment="1">
      <alignment vertical="center" wrapText="1"/>
    </xf>
    <xf numFmtId="14" fontId="18" fillId="38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6" fillId="38" borderId="0" xfId="0" applyFont="1" applyFill="1" applyAlignment="1">
      <alignment horizontal="left" vertical="center"/>
    </xf>
    <xf numFmtId="0" fontId="36" fillId="38" borderId="0" xfId="0" applyFont="1" applyFill="1" applyAlignment="1">
      <alignment horizontal="center" vertical="center"/>
    </xf>
    <xf numFmtId="0" fontId="18" fillId="38" borderId="0" xfId="0" applyFont="1" applyFill="1" applyAlignment="1">
      <alignment horizontal="center" vertical="center" textRotation="90" wrapText="1"/>
    </xf>
    <xf numFmtId="0" fontId="22" fillId="38" borderId="0" xfId="0" applyFont="1" applyFill="1" applyAlignment="1">
      <alignment horizontal="center" vertical="center"/>
    </xf>
    <xf numFmtId="0" fontId="37" fillId="38" borderId="0" xfId="0" applyFont="1" applyFill="1" applyAlignment="1">
      <alignment horizontal="center" vertical="center"/>
    </xf>
    <xf numFmtId="0" fontId="21" fillId="38" borderId="0" xfId="0" applyFont="1" applyFill="1" applyAlignment="1">
      <alignment horizontal="center" vertical="center"/>
    </xf>
    <xf numFmtId="0" fontId="22" fillId="38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8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5" fillId="35" borderId="18" xfId="0" applyFont="1" applyFill="1" applyBorder="1" applyAlignment="1">
      <alignment horizontal="center" vertical="center" wrapText="1"/>
    </xf>
    <xf numFmtId="0" fontId="35" fillId="39" borderId="20" xfId="0" applyFont="1" applyFill="1" applyBorder="1" applyAlignment="1">
      <alignment horizontal="center" vertical="center" wrapText="1"/>
    </xf>
    <xf numFmtId="0" fontId="35" fillId="40" borderId="20" xfId="0" applyFont="1" applyFill="1" applyBorder="1" applyAlignment="1">
      <alignment horizontal="center" vertical="center" wrapText="1"/>
    </xf>
    <xf numFmtId="0" fontId="35" fillId="34" borderId="23" xfId="0" applyFont="1" applyFill="1" applyBorder="1" applyAlignment="1">
      <alignment vertical="center" wrapText="1"/>
    </xf>
    <xf numFmtId="0" fontId="35" fillId="41" borderId="20" xfId="0" applyFont="1" applyFill="1" applyBorder="1" applyAlignment="1">
      <alignment horizontal="center" vertical="center" wrapText="1"/>
    </xf>
    <xf numFmtId="0" fontId="35" fillId="42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5" fillId="40" borderId="24" xfId="0" applyFont="1" applyFill="1" applyBorder="1" applyAlignment="1">
      <alignment horizontal="center" vertical="center" wrapText="1"/>
    </xf>
    <xf numFmtId="0" fontId="35" fillId="41" borderId="24" xfId="0" applyFont="1" applyFill="1" applyBorder="1" applyAlignment="1">
      <alignment horizontal="center" vertical="center" wrapText="1"/>
    </xf>
    <xf numFmtId="0" fontId="38" fillId="34" borderId="0" xfId="0" applyFont="1" applyFill="1" applyAlignment="1">
      <alignment horizontal="center" vertical="center" wrapText="1"/>
    </xf>
    <xf numFmtId="0" fontId="35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5" fillId="34" borderId="0" xfId="0" applyFont="1" applyFill="1" applyAlignment="1">
      <alignment vertical="center" wrapText="1"/>
    </xf>
    <xf numFmtId="0" fontId="41" fillId="44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37" borderId="1" xfId="0" applyFont="1" applyFill="1" applyBorder="1" applyAlignment="1">
      <alignment vertical="center"/>
    </xf>
    <xf numFmtId="0" fontId="31" fillId="36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40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3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9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4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5" fillId="0" borderId="0" xfId="0" applyFont="1" applyAlignment="1">
      <alignment horizontal="center" vertical="center" wrapText="1"/>
    </xf>
    <xf numFmtId="0" fontId="21" fillId="43" borderId="19" xfId="0" applyFont="1" applyFill="1" applyBorder="1"/>
    <xf numFmtId="0" fontId="21" fillId="44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3" borderId="1" xfId="0" applyFont="1" applyFill="1" applyBorder="1" applyAlignment="1">
      <alignment horizontal="center" vertical="center"/>
    </xf>
    <xf numFmtId="0" fontId="21" fillId="43" borderId="11" xfId="0" applyFont="1" applyFill="1" applyBorder="1" applyAlignment="1">
      <alignment horizontal="center" vertical="center"/>
    </xf>
    <xf numFmtId="0" fontId="41" fillId="44" borderId="0" xfId="0" applyFont="1" applyFill="1" applyAlignment="1">
      <alignment horizontal="center" vertical="center" wrapText="1"/>
    </xf>
    <xf numFmtId="0" fontId="21" fillId="43" borderId="19" xfId="0" applyFont="1" applyFill="1" applyBorder="1" applyAlignment="1">
      <alignment horizontal="center"/>
    </xf>
    <xf numFmtId="0" fontId="21" fillId="43" borderId="16" xfId="0" applyFont="1" applyFill="1" applyBorder="1" applyAlignment="1">
      <alignment horizontal="center"/>
    </xf>
    <xf numFmtId="0" fontId="26" fillId="34" borderId="0" xfId="0" applyFont="1" applyFill="1" applyAlignment="1">
      <alignment horizontal="center" vertical="center"/>
    </xf>
    <xf numFmtId="0" fontId="46" fillId="35" borderId="1" xfId="0" applyFont="1" applyFill="1" applyBorder="1" applyAlignment="1">
      <alignment horizontal="center" vertical="center"/>
    </xf>
    <xf numFmtId="0" fontId="27" fillId="47" borderId="19" xfId="0" applyFont="1" applyFill="1" applyBorder="1" applyAlignment="1">
      <alignment vertical="center"/>
    </xf>
    <xf numFmtId="0" fontId="27" fillId="47" borderId="1" xfId="0" applyFont="1" applyFill="1" applyBorder="1" applyAlignment="1">
      <alignment vertical="center"/>
    </xf>
    <xf numFmtId="14" fontId="35" fillId="38" borderId="0" xfId="0" applyNumberFormat="1" applyFont="1" applyFill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22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center"/>
    </xf>
    <xf numFmtId="0" fontId="19" fillId="38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33" fillId="2" borderId="19" xfId="0" applyFont="1" applyFill="1" applyBorder="1" applyAlignment="1">
      <alignment horizontal="center" vertical="center"/>
    </xf>
    <xf numFmtId="0" fontId="33" fillId="46" borderId="19" xfId="0" applyFont="1" applyFill="1" applyBorder="1" applyAlignment="1">
      <alignment horizontal="center" vertical="center"/>
    </xf>
    <xf numFmtId="0" fontId="48" fillId="35" borderId="1" xfId="0" applyFont="1" applyFill="1" applyBorder="1" applyAlignment="1">
      <alignment horizontal="center" vertical="center"/>
    </xf>
    <xf numFmtId="0" fontId="33" fillId="34" borderId="1" xfId="0" applyFont="1" applyFill="1" applyBorder="1" applyAlignment="1">
      <alignment horizontal="center" vertical="center"/>
    </xf>
    <xf numFmtId="0" fontId="33" fillId="46" borderId="1" xfId="0" applyFont="1" applyFill="1" applyBorder="1" applyAlignment="1">
      <alignment horizontal="center" vertical="center"/>
    </xf>
    <xf numFmtId="0" fontId="33" fillId="45" borderId="1" xfId="0" applyFont="1" applyFill="1" applyBorder="1" applyAlignment="1">
      <alignment horizontal="center" vertical="center"/>
    </xf>
    <xf numFmtId="0" fontId="50" fillId="34" borderId="1" xfId="0" applyFont="1" applyFill="1" applyBorder="1" applyAlignment="1">
      <alignment horizontal="center" vertical="center" wrapText="1"/>
    </xf>
    <xf numFmtId="0" fontId="42" fillId="34" borderId="0" xfId="0" applyFont="1" applyFill="1" applyAlignment="1" applyProtection="1">
      <alignment horizontal="justify" vertical="top" wrapText="1"/>
      <protection locked="0"/>
    </xf>
    <xf numFmtId="0" fontId="20" fillId="38" borderId="0" xfId="0" applyFont="1" applyFill="1" applyAlignment="1">
      <alignment horizontal="center" vertical="center"/>
    </xf>
    <xf numFmtId="0" fontId="18" fillId="38" borderId="0" xfId="0" applyFont="1" applyFill="1" applyAlignment="1">
      <alignment horizontal="center" vertical="center"/>
    </xf>
    <xf numFmtId="0" fontId="19" fillId="38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6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26" fillId="38" borderId="0" xfId="0" applyFont="1" applyFill="1" applyAlignment="1">
      <alignment horizontal="right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25" fillId="38" borderId="0" xfId="0" applyFont="1" applyFill="1" applyAlignment="1">
      <alignment horizontal="center" vertical="center" wrapText="1"/>
    </xf>
    <xf numFmtId="0" fontId="34" fillId="38" borderId="0" xfId="0" applyFont="1" applyFill="1" applyAlignment="1">
      <alignment horizontal="center" vertical="center" wrapText="1"/>
    </xf>
    <xf numFmtId="0" fontId="45" fillId="38" borderId="20" xfId="0" applyFont="1" applyFill="1" applyBorder="1" applyAlignment="1">
      <alignment horizontal="center" vertical="center" wrapText="1"/>
    </xf>
    <xf numFmtId="0" fontId="35" fillId="38" borderId="20" xfId="0" applyFont="1" applyFill="1" applyBorder="1" applyAlignment="1">
      <alignment horizontal="center" vertical="center" wrapText="1"/>
    </xf>
    <xf numFmtId="0" fontId="47" fillId="48" borderId="25" xfId="0" applyFont="1" applyFill="1" applyBorder="1" applyAlignment="1">
      <alignment horizontal="center" vertical="center"/>
    </xf>
    <xf numFmtId="0" fontId="47" fillId="48" borderId="26" xfId="0" applyFont="1" applyFill="1" applyBorder="1" applyAlignment="1">
      <alignment horizontal="center" vertical="center"/>
    </xf>
    <xf numFmtId="0" fontId="47" fillId="48" borderId="27" xfId="0" applyFont="1" applyFill="1" applyBorder="1" applyAlignment="1">
      <alignment horizontal="center" vertical="center"/>
    </xf>
  </cellXfs>
  <cellStyles count="51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H1048571"/>
  <sheetViews>
    <sheetView tabSelected="1" topLeftCell="A2" zoomScale="85" zoomScaleNormal="85" zoomScalePageLayoutView="70" workbookViewId="0">
      <pane xSplit="3" ySplit="10" topLeftCell="K62" activePane="bottomRight" state="frozen"/>
      <selection pane="topRight"/>
      <selection pane="bottomLeft"/>
      <selection pane="bottomRight" activeCell="A11" sqref="A11:XFD11"/>
    </sheetView>
  </sheetViews>
  <sheetFormatPr baseColWidth="10" defaultColWidth="0" defaultRowHeight="0" customHeight="1" zeroHeight="1"/>
  <cols>
    <col min="1" max="1" width="14.109375" style="10" customWidth="1"/>
    <col min="2" max="2" width="14.109375" style="83" customWidth="1"/>
    <col min="3" max="3" width="66.44140625" style="84" customWidth="1"/>
    <col min="4" max="6" width="13.44140625" style="83" customWidth="1"/>
    <col min="7" max="7" width="1" style="83" customWidth="1"/>
    <col min="8" max="9" width="15.5546875" style="83" customWidth="1"/>
    <col min="10" max="10" width="0.5546875" style="83" customWidth="1"/>
    <col min="11" max="11" width="14.44140625" style="83" customWidth="1"/>
    <col min="12" max="12" width="0.5546875" style="83" customWidth="1"/>
    <col min="13" max="14" width="13.6640625" style="83" customWidth="1"/>
    <col min="15" max="15" width="14.6640625" style="41" customWidth="1"/>
    <col min="16" max="16" width="0.109375" style="41" customWidth="1"/>
    <col min="17" max="17" width="16.109375" style="40" customWidth="1"/>
    <col min="18" max="18" width="16.109375" style="41" customWidth="1"/>
    <col min="19" max="19" width="0.44140625" style="41" customWidth="1"/>
    <col min="20" max="20" width="13.6640625" style="10" customWidth="1"/>
    <col min="21" max="21" width="49.6640625" style="32" customWidth="1"/>
    <col min="22" max="22" width="13.5546875" style="11" customWidth="1"/>
    <col min="23" max="23" width="49.6640625" style="9" customWidth="1"/>
    <col min="24" max="26" width="5.5546875" style="10" customWidth="1"/>
    <col min="27" max="29" width="5.5546875" style="11" customWidth="1"/>
    <col min="30" max="30" width="5.5546875" style="10" customWidth="1"/>
    <col min="31" max="34" width="0" style="11" hidden="1" customWidth="1"/>
    <col min="35" max="16384" width="5.5546875" style="11" hidden="1"/>
  </cols>
  <sheetData>
    <row r="1" spans="1:30" ht="23.2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4"/>
      <c r="V1" s="123"/>
    </row>
    <row r="2" spans="1:30" ht="16.5" customHeight="1">
      <c r="A2" s="125">
        <v>12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4"/>
      <c r="V2" s="125"/>
    </row>
    <row r="3" spans="1:30" ht="6.75" customHeight="1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34"/>
      <c r="N3" s="134"/>
      <c r="O3" s="17"/>
      <c r="P3" s="17"/>
      <c r="Q3" s="18"/>
      <c r="R3" s="18"/>
      <c r="S3" s="18"/>
      <c r="T3" s="19"/>
      <c r="U3" s="20"/>
      <c r="V3" s="19"/>
    </row>
    <row r="4" spans="1:30" ht="18" customHeight="1">
      <c r="A4" s="12"/>
      <c r="B4" s="12"/>
      <c r="C4" s="126" t="s">
        <v>1</v>
      </c>
      <c r="D4" s="22"/>
      <c r="E4" s="23" t="s">
        <v>2</v>
      </c>
      <c r="F4" s="24">
        <v>2024</v>
      </c>
      <c r="G4" s="24"/>
      <c r="H4" s="24"/>
      <c r="I4" s="23" t="s">
        <v>3</v>
      </c>
      <c r="J4" s="23"/>
      <c r="K4" s="25">
        <v>50</v>
      </c>
      <c r="L4" s="25"/>
      <c r="M4" s="134"/>
      <c r="N4" s="134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>
      <c r="A5" s="12"/>
      <c r="B5" s="12"/>
      <c r="C5" s="126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>
      <c r="A6" s="12"/>
      <c r="B6" s="30"/>
      <c r="C6" s="12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8"/>
      <c r="V6" s="137"/>
    </row>
    <row r="7" spans="1:30" ht="22.5" customHeight="1">
      <c r="A7" s="103" t="s">
        <v>6</v>
      </c>
      <c r="B7" s="31">
        <v>45624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9.75" customHeight="1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>
      <c r="A10" s="42"/>
      <c r="B10" s="140" t="s">
        <v>9</v>
      </c>
      <c r="C10" s="140" t="s">
        <v>10</v>
      </c>
      <c r="D10" s="141" t="s">
        <v>11</v>
      </c>
      <c r="E10" s="142"/>
      <c r="F10" s="112"/>
      <c r="G10" s="112"/>
      <c r="H10" s="141" t="s">
        <v>12</v>
      </c>
      <c r="I10" s="142"/>
      <c r="J10" s="112"/>
      <c r="K10" s="112"/>
      <c r="L10" s="43"/>
      <c r="M10" s="143" t="s">
        <v>11</v>
      </c>
      <c r="N10" s="142"/>
      <c r="O10" s="112"/>
      <c r="P10" s="112"/>
      <c r="Q10" s="141" t="s">
        <v>12</v>
      </c>
      <c r="R10" s="142"/>
      <c r="S10" s="112"/>
      <c r="T10" s="112"/>
      <c r="U10" s="139" t="s">
        <v>13</v>
      </c>
      <c r="V10" s="139" t="s">
        <v>14</v>
      </c>
      <c r="X10" s="99"/>
      <c r="Y10" s="99"/>
      <c r="Z10" s="99"/>
    </row>
    <row r="11" spans="1:30" s="55" customFormat="1" ht="65.25" customHeight="1">
      <c r="A11" s="45" t="s">
        <v>15</v>
      </c>
      <c r="B11" s="140"/>
      <c r="C11" s="140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>Acumulado de semana 01 a 50 de 2023</v>
      </c>
      <c r="N11" s="46" t="str">
        <f>E11</f>
        <v>Acumulado de semana 01 a 50 de 2024</v>
      </c>
      <c r="O11" s="52" t="str">
        <f>F11</f>
        <v>Total de casos en estudio a semana 50 de 2024</v>
      </c>
      <c r="P11" s="48"/>
      <c r="Q11" s="53" t="s">
        <v>19</v>
      </c>
      <c r="R11" s="53" t="s">
        <v>20</v>
      </c>
      <c r="S11" s="48"/>
      <c r="T11" s="50" t="str">
        <f>K11</f>
        <v>Casos descartados a semana 50 de 2024</v>
      </c>
      <c r="U11" s="139"/>
      <c r="V11" s="139"/>
      <c r="W11" s="54" t="s">
        <v>22</v>
      </c>
      <c r="AD11" s="54"/>
    </row>
    <row r="12" spans="1:30" s="62" customFormat="1" ht="19.5" hidden="1" customHeight="1">
      <c r="A12" s="132" t="s">
        <v>23</v>
      </c>
      <c r="B12" s="56" t="s">
        <v>24</v>
      </c>
      <c r="C12" s="101" t="s">
        <v>25</v>
      </c>
      <c r="D12" s="116">
        <v>4</v>
      </c>
      <c r="E12" s="115">
        <v>0</v>
      </c>
      <c r="F12" s="118">
        <v>0</v>
      </c>
      <c r="G12" s="57"/>
      <c r="H12" s="119">
        <v>0</v>
      </c>
      <c r="I12" s="120">
        <v>0</v>
      </c>
      <c r="J12" s="57"/>
      <c r="K12" s="121">
        <v>0</v>
      </c>
      <c r="L12" s="91"/>
      <c r="M12" s="98"/>
      <c r="N12" s="98"/>
      <c r="O12" s="98"/>
      <c r="P12" s="98"/>
      <c r="Q12" s="98"/>
      <c r="R12" s="98"/>
      <c r="S12" s="58"/>
      <c r="T12" s="97"/>
      <c r="U12" s="59" t="str">
        <f t="shared" ref="U12:U29" si="0">IF(OR(B12="880",B12="346"),"Remitirse a SaludData",IF(OR(B12="228",B12="351"),"Evento Inactivo",IF(OR(Z12=0,ISBLANK(N12)),"Base Cruda",IF(N12=0,"Sin casos notificados",IF(AND(M12&lt;&gt;"",N12&lt;&gt;"",O12&lt;&gt;"",Q12&lt;&gt;"",R12&lt;&gt;"",T12&lt;&gt;""),"Base Depurada","Base Cruda"))))) &amp;" - "&amp; W12</f>
        <v xml:space="preserve">Base Cruda - </v>
      </c>
      <c r="V12" s="60" t="str">
        <f>IF(AND(M12&lt;&gt;"",O12&lt;&gt;"",Q12&lt;&gt;"",R12&lt;&gt;""),"Completo","Incompleto")</f>
        <v>Incompleto</v>
      </c>
      <c r="W12" s="92"/>
      <c r="X12" s="62">
        <f t="shared" ref="X12:X48" si="1">SUM(D12:K12)</f>
        <v>4</v>
      </c>
      <c r="Y12" s="62">
        <f t="shared" ref="Y12:Y48" si="2">SUM(M12:T12)</f>
        <v>0</v>
      </c>
      <c r="Z12" s="62">
        <f t="shared" ref="Z12:Z29" si="3">IF(AND(X12=0,Y12=0),"C",X12-Y12)</f>
        <v>4</v>
      </c>
      <c r="AD12" s="63"/>
    </row>
    <row r="13" spans="1:30" s="62" customFormat="1" ht="16.5" hidden="1" customHeight="1">
      <c r="A13" s="133"/>
      <c r="B13" s="64" t="s">
        <v>26</v>
      </c>
      <c r="C13" s="65" t="s">
        <v>27</v>
      </c>
      <c r="D13" s="116">
        <v>190</v>
      </c>
      <c r="E13" s="115">
        <v>105</v>
      </c>
      <c r="F13" s="118">
        <v>39</v>
      </c>
      <c r="G13" s="57"/>
      <c r="H13" s="119">
        <v>78</v>
      </c>
      <c r="I13" s="120">
        <v>25</v>
      </c>
      <c r="J13" s="57"/>
      <c r="K13" s="121">
        <v>37</v>
      </c>
      <c r="L13" s="51"/>
      <c r="M13" s="89"/>
      <c r="N13" s="89"/>
      <c r="O13" s="89"/>
      <c r="P13" s="90"/>
      <c r="Q13" s="113"/>
      <c r="R13" s="89"/>
      <c r="S13" s="90"/>
      <c r="T13" s="89"/>
      <c r="U13" s="59" t="str">
        <f t="shared" si="0"/>
        <v xml:space="preserve">Base Cruda - </v>
      </c>
      <c r="V13" s="60" t="str">
        <f t="shared" ref="V13:V71" si="4">IF(AND(M13&lt;&gt;"",O13&lt;&gt;"",Q13&lt;&gt;"",R13&lt;&gt;""),"Completo","Incompleto")</f>
        <v>Incompleto</v>
      </c>
      <c r="W13" s="87"/>
      <c r="X13" s="62">
        <f t="shared" si="1"/>
        <v>474</v>
      </c>
      <c r="Y13" s="62">
        <f t="shared" si="2"/>
        <v>0</v>
      </c>
      <c r="Z13" s="62">
        <f t="shared" si="3"/>
        <v>474</v>
      </c>
      <c r="AD13" s="63"/>
    </row>
    <row r="14" spans="1:30" s="62" customFormat="1" ht="16.5" hidden="1" customHeight="1">
      <c r="A14" s="133"/>
      <c r="B14" s="64" t="s">
        <v>28</v>
      </c>
      <c r="C14" s="65" t="s">
        <v>29</v>
      </c>
      <c r="D14" s="116">
        <v>4422</v>
      </c>
      <c r="E14" s="115">
        <v>5437</v>
      </c>
      <c r="F14" s="118">
        <v>197</v>
      </c>
      <c r="G14" s="57"/>
      <c r="H14" s="119">
        <v>1200</v>
      </c>
      <c r="I14" s="120">
        <v>2518</v>
      </c>
      <c r="J14" s="57"/>
      <c r="K14" s="121">
        <v>2557</v>
      </c>
      <c r="L14" s="51"/>
      <c r="M14" s="89"/>
      <c r="N14" s="89"/>
      <c r="O14" s="89"/>
      <c r="P14" s="90"/>
      <c r="Q14" s="89"/>
      <c r="R14" s="89"/>
      <c r="S14" s="90"/>
      <c r="T14" s="114"/>
      <c r="U14" s="59" t="str">
        <f t="shared" si="0"/>
        <v xml:space="preserve">Base Cruda - </v>
      </c>
      <c r="V14" s="60" t="str">
        <f t="shared" si="4"/>
        <v>Incompleto</v>
      </c>
      <c r="W14" s="87"/>
      <c r="X14" s="62">
        <f t="shared" si="1"/>
        <v>16331</v>
      </c>
      <c r="Y14" s="62">
        <f t="shared" si="2"/>
        <v>0</v>
      </c>
      <c r="Z14" s="62">
        <f t="shared" si="3"/>
        <v>16331</v>
      </c>
      <c r="AD14" s="63"/>
    </row>
    <row r="15" spans="1:30" s="62" customFormat="1" ht="17.399999999999999" hidden="1">
      <c r="A15" s="133"/>
      <c r="B15" s="64" t="s">
        <v>30</v>
      </c>
      <c r="C15" s="66" t="s">
        <v>31</v>
      </c>
      <c r="D15" s="116">
        <v>0</v>
      </c>
      <c r="E15" s="115">
        <v>0</v>
      </c>
      <c r="F15" s="118">
        <v>0</v>
      </c>
      <c r="G15" s="57"/>
      <c r="H15" s="119">
        <v>0</v>
      </c>
      <c r="I15" s="120">
        <v>0</v>
      </c>
      <c r="J15" s="57"/>
      <c r="K15" s="121">
        <v>0</v>
      </c>
      <c r="L15" s="51"/>
      <c r="M15" s="89"/>
      <c r="N15" s="89"/>
      <c r="O15" s="89"/>
      <c r="P15" s="89"/>
      <c r="Q15" s="89"/>
      <c r="R15" s="89"/>
      <c r="S15" s="89"/>
      <c r="T15" s="89"/>
      <c r="U15" s="59" t="str">
        <f t="shared" si="0"/>
        <v xml:space="preserve">Remitirse a SaludData - </v>
      </c>
      <c r="V15" s="60" t="str">
        <f t="shared" si="4"/>
        <v>Incompleto</v>
      </c>
      <c r="W15" s="87"/>
      <c r="X15" s="62">
        <f t="shared" si="1"/>
        <v>0</v>
      </c>
      <c r="Y15" s="62">
        <f t="shared" si="2"/>
        <v>0</v>
      </c>
      <c r="Z15" s="62" t="str">
        <f t="shared" si="3"/>
        <v>C</v>
      </c>
      <c r="AD15" s="63"/>
    </row>
    <row r="16" spans="1:30" s="62" customFormat="1" ht="57" hidden="1">
      <c r="A16" s="133"/>
      <c r="B16" s="64" t="s">
        <v>32</v>
      </c>
      <c r="C16" s="65" t="s">
        <v>33</v>
      </c>
      <c r="D16" s="116">
        <v>33802</v>
      </c>
      <c r="E16" s="115">
        <v>1854</v>
      </c>
      <c r="F16" s="118">
        <v>9</v>
      </c>
      <c r="G16" s="57"/>
      <c r="H16" s="119">
        <v>3859</v>
      </c>
      <c r="I16" s="120">
        <v>642</v>
      </c>
      <c r="J16" s="57"/>
      <c r="K16" s="121">
        <v>1111</v>
      </c>
      <c r="L16" s="51"/>
      <c r="M16" s="89"/>
      <c r="N16" s="89"/>
      <c r="O16" s="89"/>
      <c r="P16" s="90"/>
      <c r="Q16" s="89"/>
      <c r="R16" s="89"/>
      <c r="S16" s="90"/>
      <c r="T16" s="114"/>
      <c r="U16" s="59" t="str">
        <f t="shared" si="0"/>
        <v>Base Cruda - Se reportan solo los datos correspondientes a 2024. Los datos reportados en 2023 incluía notificaciones para casos probables de Covid dentro del eveto 348. Por actualización nacional se independiza el evento 346 y 348, por lo que los datos del año actual no son comparables con 2023.</v>
      </c>
      <c r="V16" s="60" t="str">
        <f t="shared" si="4"/>
        <v>Incompleto</v>
      </c>
      <c r="W16" s="122" t="s">
        <v>34</v>
      </c>
      <c r="X16" s="62">
        <f t="shared" si="1"/>
        <v>41277</v>
      </c>
      <c r="Y16" s="62">
        <f t="shared" si="2"/>
        <v>0</v>
      </c>
      <c r="Z16" s="62">
        <f t="shared" si="3"/>
        <v>41277</v>
      </c>
      <c r="AD16" s="63"/>
    </row>
    <row r="17" spans="1:30" s="62" customFormat="1" ht="17.25" hidden="1" customHeight="1">
      <c r="A17" s="133"/>
      <c r="B17" s="64" t="s">
        <v>35</v>
      </c>
      <c r="C17" s="65" t="s">
        <v>36</v>
      </c>
      <c r="D17" s="116">
        <v>333</v>
      </c>
      <c r="E17" s="115">
        <v>350</v>
      </c>
      <c r="F17" s="118">
        <v>11</v>
      </c>
      <c r="G17" s="57"/>
      <c r="H17" s="119">
        <v>135</v>
      </c>
      <c r="I17" s="120">
        <v>143</v>
      </c>
      <c r="J17" s="57"/>
      <c r="K17" s="121">
        <v>167</v>
      </c>
      <c r="L17" s="51"/>
      <c r="M17" s="89"/>
      <c r="N17" s="89"/>
      <c r="O17" s="89"/>
      <c r="P17" s="90"/>
      <c r="Q17" s="89"/>
      <c r="R17" s="89"/>
      <c r="S17" s="90"/>
      <c r="T17" s="89"/>
      <c r="U17" s="59" t="str">
        <f t="shared" si="0"/>
        <v xml:space="preserve">Base Cruda - </v>
      </c>
      <c r="V17" s="60" t="str">
        <f t="shared" si="4"/>
        <v>Incompleto</v>
      </c>
      <c r="W17" s="87"/>
      <c r="X17" s="62">
        <f t="shared" si="1"/>
        <v>1139</v>
      </c>
      <c r="Y17" s="62">
        <f t="shared" si="2"/>
        <v>0</v>
      </c>
      <c r="Z17" s="62">
        <f t="shared" si="3"/>
        <v>1139</v>
      </c>
      <c r="AD17" s="63"/>
    </row>
    <row r="18" spans="1:30" s="62" customFormat="1" ht="16.5" hidden="1" customHeight="1">
      <c r="A18" s="133"/>
      <c r="B18" s="64" t="s">
        <v>37</v>
      </c>
      <c r="C18" s="67" t="s">
        <v>38</v>
      </c>
      <c r="D18" s="116">
        <v>0</v>
      </c>
      <c r="E18" s="115">
        <v>0</v>
      </c>
      <c r="F18" s="118">
        <v>0</v>
      </c>
      <c r="G18" s="57"/>
      <c r="H18" s="119">
        <v>0</v>
      </c>
      <c r="I18" s="120">
        <v>0</v>
      </c>
      <c r="J18" s="57"/>
      <c r="K18" s="121">
        <v>0</v>
      </c>
      <c r="L18" s="51"/>
      <c r="M18" s="89"/>
      <c r="N18" s="89"/>
      <c r="O18" s="89"/>
      <c r="P18" s="89"/>
      <c r="Q18" s="89"/>
      <c r="R18" s="89"/>
      <c r="S18" s="89"/>
      <c r="T18" s="89"/>
      <c r="U18" s="59" t="str">
        <f t="shared" si="0"/>
        <v xml:space="preserve">Base Cruda - </v>
      </c>
      <c r="V18" s="60" t="str">
        <f t="shared" si="4"/>
        <v>Incompleto</v>
      </c>
      <c r="W18" s="87"/>
      <c r="X18" s="62">
        <f t="shared" si="1"/>
        <v>0</v>
      </c>
      <c r="Y18" s="62">
        <f t="shared" si="2"/>
        <v>0</v>
      </c>
      <c r="Z18" s="62" t="str">
        <f t="shared" si="3"/>
        <v>C</v>
      </c>
      <c r="AD18" s="63"/>
    </row>
    <row r="19" spans="1:30" s="62" customFormat="1" ht="16.5" hidden="1" customHeight="1">
      <c r="A19" s="133"/>
      <c r="B19" s="64" t="s">
        <v>39</v>
      </c>
      <c r="C19" s="67" t="s">
        <v>40</v>
      </c>
      <c r="D19" s="116">
        <v>0</v>
      </c>
      <c r="E19" s="115">
        <v>0</v>
      </c>
      <c r="F19" s="118">
        <v>0</v>
      </c>
      <c r="G19" s="104"/>
      <c r="H19" s="119">
        <v>0</v>
      </c>
      <c r="I19" s="120">
        <v>0</v>
      </c>
      <c r="J19" s="104"/>
      <c r="K19" s="121">
        <v>0</v>
      </c>
      <c r="L19" s="105"/>
      <c r="M19" s="89"/>
      <c r="N19" s="89"/>
      <c r="O19" s="89"/>
      <c r="P19" s="89"/>
      <c r="Q19" s="89"/>
      <c r="R19" s="89"/>
      <c r="S19" s="89"/>
      <c r="T19" s="89"/>
      <c r="U19" s="59" t="str">
        <f t="shared" si="0"/>
        <v xml:space="preserve">Base Cruda - </v>
      </c>
      <c r="V19" s="60" t="str">
        <f t="shared" si="4"/>
        <v>Incompleto</v>
      </c>
      <c r="W19" s="88"/>
      <c r="X19" s="62">
        <f t="shared" si="1"/>
        <v>0</v>
      </c>
      <c r="Y19" s="62">
        <f t="shared" si="2"/>
        <v>0</v>
      </c>
      <c r="Z19" s="62" t="str">
        <f t="shared" si="3"/>
        <v>C</v>
      </c>
      <c r="AD19" s="63"/>
    </row>
    <row r="20" spans="1:30" s="62" customFormat="1" ht="12.75" hidden="1" customHeight="1">
      <c r="A20" s="133"/>
      <c r="B20" s="68" t="s">
        <v>41</v>
      </c>
      <c r="C20" s="102" t="s">
        <v>42</v>
      </c>
      <c r="D20" s="116">
        <v>47</v>
      </c>
      <c r="E20" s="115">
        <v>32</v>
      </c>
      <c r="F20" s="118">
        <v>5</v>
      </c>
      <c r="G20" s="57"/>
      <c r="H20" s="119">
        <v>0</v>
      </c>
      <c r="I20" s="120">
        <v>0</v>
      </c>
      <c r="J20" s="57"/>
      <c r="K20" s="121">
        <v>27</v>
      </c>
      <c r="L20" s="51"/>
      <c r="M20" s="89"/>
      <c r="N20" s="89"/>
      <c r="O20" s="89"/>
      <c r="P20" s="90"/>
      <c r="Q20" s="89"/>
      <c r="R20" s="89"/>
      <c r="S20" s="90"/>
      <c r="T20" s="114"/>
      <c r="U20" s="59" t="str">
        <f t="shared" si="0"/>
        <v xml:space="preserve">Base Cruda - </v>
      </c>
      <c r="V20" s="60" t="str">
        <f t="shared" si="4"/>
        <v>Incompleto</v>
      </c>
      <c r="W20" s="87"/>
      <c r="X20" s="62">
        <f t="shared" si="1"/>
        <v>111</v>
      </c>
      <c r="Y20" s="62">
        <f t="shared" si="2"/>
        <v>0</v>
      </c>
      <c r="Z20" s="62">
        <f t="shared" si="3"/>
        <v>111</v>
      </c>
      <c r="AD20" s="63"/>
    </row>
    <row r="21" spans="1:30" s="62" customFormat="1" ht="14.25" hidden="1" customHeight="1">
      <c r="A21" s="133"/>
      <c r="B21" s="64" t="s">
        <v>43</v>
      </c>
      <c r="C21" s="74" t="s">
        <v>44</v>
      </c>
      <c r="D21" s="116">
        <v>1480</v>
      </c>
      <c r="E21" s="115">
        <v>1523</v>
      </c>
      <c r="F21" s="118">
        <v>0</v>
      </c>
      <c r="G21" s="57"/>
      <c r="H21" s="119">
        <v>1401</v>
      </c>
      <c r="I21" s="120">
        <v>1412</v>
      </c>
      <c r="J21" s="57"/>
      <c r="K21" s="121">
        <v>2</v>
      </c>
      <c r="L21" s="51"/>
      <c r="M21" s="1"/>
      <c r="N21" s="1"/>
      <c r="O21" s="1"/>
      <c r="P21" s="55"/>
      <c r="Q21" s="1"/>
      <c r="R21" s="1"/>
      <c r="S21" s="55"/>
      <c r="T21" s="1"/>
      <c r="U21" s="59" t="str">
        <f t="shared" si="0"/>
        <v xml:space="preserve">Base Cruda - </v>
      </c>
      <c r="V21" s="60" t="str">
        <f t="shared" si="4"/>
        <v>Incompleto</v>
      </c>
      <c r="W21" s="87"/>
      <c r="X21" s="62">
        <f t="shared" si="1"/>
        <v>5818</v>
      </c>
      <c r="Y21" s="62">
        <f t="shared" si="2"/>
        <v>0</v>
      </c>
      <c r="Z21" s="62">
        <f t="shared" si="3"/>
        <v>5818</v>
      </c>
      <c r="AD21" s="63"/>
    </row>
    <row r="22" spans="1:30" s="62" customFormat="1" ht="12.75" hidden="1" customHeight="1">
      <c r="A22" s="133"/>
      <c r="B22" s="68" t="s">
        <v>45</v>
      </c>
      <c r="C22" s="102" t="s">
        <v>46</v>
      </c>
      <c r="D22" s="116">
        <v>108</v>
      </c>
      <c r="E22" s="115">
        <v>97</v>
      </c>
      <c r="F22" s="118">
        <v>11</v>
      </c>
      <c r="G22" s="57"/>
      <c r="H22" s="119">
        <v>0</v>
      </c>
      <c r="I22" s="120">
        <v>0</v>
      </c>
      <c r="J22" s="57"/>
      <c r="K22" s="121">
        <v>86</v>
      </c>
      <c r="L22" s="51"/>
      <c r="M22" s="1"/>
      <c r="N22" s="1"/>
      <c r="O22" s="1"/>
      <c r="P22" s="55"/>
      <c r="Q22" s="1"/>
      <c r="R22" s="1"/>
      <c r="S22" s="55"/>
      <c r="T22" s="2"/>
      <c r="U22" s="59" t="str">
        <f t="shared" si="0"/>
        <v xml:space="preserve">Base Cruda - </v>
      </c>
      <c r="V22" s="60" t="str">
        <f t="shared" si="4"/>
        <v>Incompleto</v>
      </c>
      <c r="W22" s="87"/>
      <c r="X22" s="62">
        <f t="shared" si="1"/>
        <v>302</v>
      </c>
      <c r="Y22" s="62">
        <f t="shared" si="2"/>
        <v>0</v>
      </c>
      <c r="Z22" s="62">
        <f t="shared" si="3"/>
        <v>302</v>
      </c>
      <c r="AD22" s="63"/>
    </row>
    <row r="23" spans="1:30" s="62" customFormat="1" ht="12.75" hidden="1" customHeight="1">
      <c r="A23" s="133"/>
      <c r="B23" s="68" t="s">
        <v>47</v>
      </c>
      <c r="C23" s="102" t="s">
        <v>48</v>
      </c>
      <c r="D23" s="116">
        <v>934</v>
      </c>
      <c r="E23" s="115">
        <v>1332</v>
      </c>
      <c r="F23" s="118">
        <v>77</v>
      </c>
      <c r="G23" s="57"/>
      <c r="H23" s="119">
        <v>1</v>
      </c>
      <c r="I23" s="120">
        <v>2</v>
      </c>
      <c r="J23" s="57"/>
      <c r="K23" s="121">
        <v>1254</v>
      </c>
      <c r="L23" s="51"/>
      <c r="M23" s="1"/>
      <c r="N23" s="1"/>
      <c r="O23" s="1"/>
      <c r="P23" s="55"/>
      <c r="Q23" s="1"/>
      <c r="R23" s="1"/>
      <c r="S23" s="55"/>
      <c r="T23" s="2"/>
      <c r="U23" s="59" t="str">
        <f t="shared" si="0"/>
        <v xml:space="preserve">Base Cruda - </v>
      </c>
      <c r="V23" s="60" t="str">
        <f t="shared" si="4"/>
        <v>Incompleto</v>
      </c>
      <c r="W23" s="87"/>
      <c r="X23" s="62">
        <f t="shared" si="1"/>
        <v>3600</v>
      </c>
      <c r="Y23" s="62">
        <f t="shared" si="2"/>
        <v>0</v>
      </c>
      <c r="Z23" s="62">
        <f t="shared" si="3"/>
        <v>3600</v>
      </c>
      <c r="AD23" s="63"/>
    </row>
    <row r="24" spans="1:30" s="62" customFormat="1" ht="12.75" hidden="1" customHeight="1">
      <c r="A24" s="133"/>
      <c r="B24" s="68" t="s">
        <v>49</v>
      </c>
      <c r="C24" s="102" t="s">
        <v>50</v>
      </c>
      <c r="D24" s="116">
        <v>1015</v>
      </c>
      <c r="E24" s="115">
        <v>531</v>
      </c>
      <c r="F24" s="118">
        <v>19</v>
      </c>
      <c r="G24" s="57"/>
      <c r="H24" s="119">
        <v>0</v>
      </c>
      <c r="I24" s="120">
        <v>0</v>
      </c>
      <c r="J24" s="57"/>
      <c r="K24" s="121">
        <v>512</v>
      </c>
      <c r="L24" s="51"/>
      <c r="M24" s="1"/>
      <c r="N24" s="1"/>
      <c r="O24" s="1"/>
      <c r="P24" s="55"/>
      <c r="Q24" s="1"/>
      <c r="R24" s="1"/>
      <c r="S24" s="55"/>
      <c r="T24" s="2"/>
      <c r="U24" s="59" t="str">
        <f t="shared" si="0"/>
        <v xml:space="preserve">Base Cruda - </v>
      </c>
      <c r="V24" s="60" t="str">
        <f t="shared" si="4"/>
        <v>Incompleto</v>
      </c>
      <c r="W24" s="87"/>
      <c r="X24" s="62">
        <f t="shared" si="1"/>
        <v>2077</v>
      </c>
      <c r="Y24" s="62">
        <f t="shared" si="2"/>
        <v>0</v>
      </c>
      <c r="Z24" s="62">
        <f t="shared" si="3"/>
        <v>2077</v>
      </c>
      <c r="AD24" s="63"/>
    </row>
    <row r="25" spans="1:30" s="62" customFormat="1" ht="16.5" hidden="1" customHeight="1">
      <c r="A25" s="133"/>
      <c r="B25" s="69" t="s">
        <v>51</v>
      </c>
      <c r="C25" s="102" t="s">
        <v>52</v>
      </c>
      <c r="D25" s="116">
        <v>20</v>
      </c>
      <c r="E25" s="115">
        <v>18</v>
      </c>
      <c r="F25" s="118">
        <v>0</v>
      </c>
      <c r="G25" s="57"/>
      <c r="H25" s="119">
        <v>7</v>
      </c>
      <c r="I25" s="120">
        <v>6</v>
      </c>
      <c r="J25" s="55"/>
      <c r="K25" s="121">
        <v>3</v>
      </c>
      <c r="L25" s="93"/>
      <c r="M25" s="95"/>
      <c r="N25" s="95"/>
      <c r="O25" s="95"/>
      <c r="P25" s="96"/>
      <c r="Q25" s="95"/>
      <c r="R25" s="95"/>
      <c r="S25" s="96"/>
      <c r="T25" s="94"/>
      <c r="U25" s="59" t="str">
        <f t="shared" si="0"/>
        <v xml:space="preserve">Base Cruda - </v>
      </c>
      <c r="V25" s="60" t="str">
        <f t="shared" si="4"/>
        <v>Incompleto</v>
      </c>
      <c r="W25" s="87"/>
      <c r="X25" s="62">
        <f t="shared" si="1"/>
        <v>54</v>
      </c>
      <c r="Y25" s="62">
        <f t="shared" si="2"/>
        <v>0</v>
      </c>
      <c r="Z25" s="62">
        <f t="shared" si="3"/>
        <v>54</v>
      </c>
      <c r="AD25" s="63"/>
    </row>
    <row r="26" spans="1:30" s="62" customFormat="1" ht="12.75" hidden="1" customHeight="1">
      <c r="A26" s="133"/>
      <c r="B26" s="64" t="s">
        <v>53</v>
      </c>
      <c r="C26" s="65" t="s">
        <v>54</v>
      </c>
      <c r="D26" s="116">
        <v>1</v>
      </c>
      <c r="E26" s="115">
        <v>0</v>
      </c>
      <c r="F26" s="118">
        <v>0</v>
      </c>
      <c r="G26" s="57"/>
      <c r="H26" s="119">
        <v>0</v>
      </c>
      <c r="I26" s="120">
        <v>0</v>
      </c>
      <c r="J26" s="57"/>
      <c r="K26" s="121">
        <v>0</v>
      </c>
      <c r="L26" s="51"/>
      <c r="M26" s="1"/>
      <c r="N26" s="1"/>
      <c r="O26" s="1"/>
      <c r="P26" s="1"/>
      <c r="Q26" s="1"/>
      <c r="R26" s="1"/>
      <c r="S26" s="1"/>
      <c r="T26" s="1"/>
      <c r="U26" s="59" t="str">
        <f t="shared" si="0"/>
        <v xml:space="preserve">Base Cruda - </v>
      </c>
      <c r="V26" s="60" t="str">
        <f t="shared" si="4"/>
        <v>Incompleto</v>
      </c>
      <c r="W26" s="87"/>
      <c r="X26" s="62">
        <f t="shared" si="1"/>
        <v>1</v>
      </c>
      <c r="Y26" s="62">
        <f t="shared" si="2"/>
        <v>0</v>
      </c>
      <c r="Z26" s="62">
        <f t="shared" si="3"/>
        <v>1</v>
      </c>
      <c r="AD26" s="63"/>
    </row>
    <row r="27" spans="1:30" s="62" customFormat="1" ht="12.75" hidden="1" customHeight="1">
      <c r="A27" s="133"/>
      <c r="B27" s="64" t="s">
        <v>55</v>
      </c>
      <c r="C27" s="65" t="s">
        <v>56</v>
      </c>
      <c r="D27" s="116">
        <v>0</v>
      </c>
      <c r="E27" s="115">
        <v>0</v>
      </c>
      <c r="F27" s="118">
        <v>0</v>
      </c>
      <c r="G27" s="57"/>
      <c r="H27" s="119">
        <v>0</v>
      </c>
      <c r="I27" s="120">
        <v>0</v>
      </c>
      <c r="J27" s="57"/>
      <c r="K27" s="121">
        <v>0</v>
      </c>
      <c r="L27" s="51"/>
      <c r="M27" s="1"/>
      <c r="N27" s="1"/>
      <c r="O27" s="1"/>
      <c r="P27" s="1"/>
      <c r="Q27" s="1"/>
      <c r="R27" s="1"/>
      <c r="S27" s="1"/>
      <c r="T27" s="1"/>
      <c r="U27" s="59" t="str">
        <f t="shared" si="0"/>
        <v xml:space="preserve">Base Cruda - </v>
      </c>
      <c r="V27" s="60" t="str">
        <f t="shared" si="4"/>
        <v>Incompleto</v>
      </c>
      <c r="W27" s="87"/>
      <c r="X27" s="62">
        <f t="shared" si="1"/>
        <v>0</v>
      </c>
      <c r="Y27" s="62">
        <f t="shared" si="2"/>
        <v>0</v>
      </c>
      <c r="Z27" s="62" t="str">
        <f t="shared" si="3"/>
        <v>C</v>
      </c>
      <c r="AD27" s="63"/>
    </row>
    <row r="28" spans="1:30" s="62" customFormat="1" ht="12.75" hidden="1" customHeight="1">
      <c r="A28" s="133"/>
      <c r="B28" s="64" t="s">
        <v>57</v>
      </c>
      <c r="C28" s="65" t="s">
        <v>58</v>
      </c>
      <c r="D28" s="116">
        <v>743</v>
      </c>
      <c r="E28" s="115">
        <v>545</v>
      </c>
      <c r="F28" s="118">
        <v>24</v>
      </c>
      <c r="G28" s="57"/>
      <c r="H28" s="119">
        <v>2</v>
      </c>
      <c r="I28" s="120">
        <v>9</v>
      </c>
      <c r="J28" s="57"/>
      <c r="K28" s="121">
        <v>509</v>
      </c>
      <c r="L28" s="51"/>
      <c r="M28" s="1"/>
      <c r="N28" s="1"/>
      <c r="O28" s="1"/>
      <c r="P28" s="55"/>
      <c r="Q28" s="1"/>
      <c r="R28" s="1"/>
      <c r="S28" s="55"/>
      <c r="T28" s="1"/>
      <c r="U28" s="59" t="str">
        <f t="shared" si="0"/>
        <v xml:space="preserve">Base Cruda - </v>
      </c>
      <c r="V28" s="60" t="str">
        <f t="shared" si="4"/>
        <v>Incompleto</v>
      </c>
      <c r="W28" s="87"/>
      <c r="X28" s="62">
        <f t="shared" si="1"/>
        <v>1832</v>
      </c>
      <c r="Y28" s="62">
        <f t="shared" si="2"/>
        <v>0</v>
      </c>
      <c r="Z28" s="62">
        <f t="shared" si="3"/>
        <v>1832</v>
      </c>
      <c r="AD28" s="63"/>
    </row>
    <row r="29" spans="1:30" ht="12.75" hidden="1" customHeight="1">
      <c r="A29" s="135"/>
      <c r="B29" s="64" t="s">
        <v>59</v>
      </c>
      <c r="C29" s="65" t="s">
        <v>60</v>
      </c>
      <c r="D29" s="116">
        <v>5467</v>
      </c>
      <c r="E29" s="115">
        <v>4922</v>
      </c>
      <c r="F29" s="118">
        <v>0</v>
      </c>
      <c r="G29" s="57"/>
      <c r="H29" s="119">
        <v>5117</v>
      </c>
      <c r="I29" s="120">
        <v>4603</v>
      </c>
      <c r="J29" s="57"/>
      <c r="K29" s="121">
        <v>6</v>
      </c>
      <c r="L29" s="51"/>
      <c r="M29" s="1"/>
      <c r="N29" s="1"/>
      <c r="O29" s="1"/>
      <c r="P29" s="55"/>
      <c r="Q29" s="1"/>
      <c r="R29" s="1"/>
      <c r="S29" s="55"/>
      <c r="T29" s="1"/>
      <c r="U29" s="59" t="str">
        <f t="shared" si="0"/>
        <v xml:space="preserve">Base Cruda - </v>
      </c>
      <c r="V29" s="60" t="str">
        <f t="shared" si="4"/>
        <v>Incompleto</v>
      </c>
      <c r="W29" s="87"/>
      <c r="X29" s="62">
        <f t="shared" si="1"/>
        <v>20115</v>
      </c>
      <c r="Y29" s="62">
        <f t="shared" si="2"/>
        <v>0</v>
      </c>
      <c r="Z29" s="62">
        <f t="shared" si="3"/>
        <v>20115</v>
      </c>
    </row>
    <row r="30" spans="1:30" s="72" customFormat="1" ht="15.75" hidden="1" customHeight="1">
      <c r="A30" s="127" t="s">
        <v>61</v>
      </c>
      <c r="B30" s="128"/>
      <c r="C30" s="129"/>
      <c r="D30" s="117">
        <v>48566</v>
      </c>
      <c r="E30" s="117">
        <v>16746</v>
      </c>
      <c r="F30" s="117">
        <v>392</v>
      </c>
      <c r="G30" s="57"/>
      <c r="H30" s="117">
        <v>11800</v>
      </c>
      <c r="I30" s="117">
        <v>9360</v>
      </c>
      <c r="J30" s="57"/>
      <c r="K30" s="117">
        <v>6271</v>
      </c>
      <c r="L30" s="51"/>
      <c r="M30" s="100"/>
      <c r="N30" s="100"/>
      <c r="O30" s="100"/>
      <c r="P30" s="55"/>
      <c r="Q30" s="100"/>
      <c r="R30" s="100"/>
      <c r="S30" s="55"/>
      <c r="T30" s="100"/>
      <c r="U30" s="71"/>
      <c r="V30" s="60" t="str">
        <f t="shared" si="4"/>
        <v>Incompleto</v>
      </c>
      <c r="W30" s="61"/>
      <c r="X30" s="62">
        <f t="shared" si="1"/>
        <v>93135</v>
      </c>
      <c r="Y30" s="62">
        <f t="shared" si="2"/>
        <v>0</v>
      </c>
      <c r="Z30" s="62">
        <f>X30-Y30</f>
        <v>93135</v>
      </c>
      <c r="AD30" s="73"/>
    </row>
    <row r="31" spans="1:30" ht="15.75" hidden="1" customHeight="1">
      <c r="A31" s="136" t="s">
        <v>62</v>
      </c>
      <c r="B31" s="68" t="s">
        <v>63</v>
      </c>
      <c r="C31" s="65" t="s">
        <v>64</v>
      </c>
      <c r="D31" s="116">
        <v>29</v>
      </c>
      <c r="E31" s="115">
        <v>26</v>
      </c>
      <c r="F31" s="118">
        <v>0</v>
      </c>
      <c r="G31" s="57"/>
      <c r="H31" s="119">
        <v>17</v>
      </c>
      <c r="I31" s="120">
        <v>17</v>
      </c>
      <c r="J31" s="57"/>
      <c r="K31" s="121">
        <v>0</v>
      </c>
      <c r="L31" s="51"/>
      <c r="M31" s="1"/>
      <c r="N31" s="1"/>
      <c r="O31" s="1"/>
      <c r="P31" s="55"/>
      <c r="Q31" s="1"/>
      <c r="R31" s="1"/>
      <c r="S31" s="55"/>
      <c r="T31" s="1"/>
      <c r="U31" s="59" t="str">
        <f>IF(OR(B31="880",B31="346"),"Remitirse a SaludData",IF(OR(B31="228",B31="351"),"Evento Inactivo",IF(OR(Z31=0,ISBLANK(N31)),"Base Cruda",IF(N31=0,"Sin casos notificados",IF(AND(M31&lt;&gt;"",N31&lt;&gt;"",O31&lt;&gt;"",Q31&lt;&gt;"",R31&lt;&gt;"",T31&lt;&gt;""),"Base Depurada","Base Cruda"))))) &amp;" - "&amp; W31</f>
        <v xml:space="preserve">Base Cruda - </v>
      </c>
      <c r="V31" s="60" t="str">
        <f t="shared" si="4"/>
        <v>Incompleto</v>
      </c>
      <c r="W31" s="87"/>
      <c r="X31" s="62">
        <f t="shared" si="1"/>
        <v>89</v>
      </c>
      <c r="Y31" s="62">
        <f t="shared" si="2"/>
        <v>0</v>
      </c>
      <c r="Z31" s="62">
        <f>IF(AND(X31=0,Y31=0),"C",X31-Y31)</f>
        <v>89</v>
      </c>
    </row>
    <row r="32" spans="1:30" ht="12.75" hidden="1" customHeight="1">
      <c r="A32" s="130"/>
      <c r="B32" s="69" t="s">
        <v>65</v>
      </c>
      <c r="C32" s="74" t="s">
        <v>66</v>
      </c>
      <c r="D32" s="116">
        <v>2021</v>
      </c>
      <c r="E32" s="115">
        <v>1968</v>
      </c>
      <c r="F32" s="118">
        <v>0</v>
      </c>
      <c r="G32" s="57"/>
      <c r="H32" s="119">
        <v>1486</v>
      </c>
      <c r="I32" s="120">
        <v>1483</v>
      </c>
      <c r="J32" s="57"/>
      <c r="K32" s="121">
        <v>101</v>
      </c>
      <c r="L32" s="51"/>
      <c r="M32" s="1"/>
      <c r="N32" s="1"/>
      <c r="O32" s="1"/>
      <c r="P32" s="55"/>
      <c r="Q32" s="1"/>
      <c r="R32" s="1"/>
      <c r="S32" s="55"/>
      <c r="T32" s="1"/>
      <c r="U32" s="59" t="str">
        <f>IF(OR(B32="880",B32="346"),"Remitirse a SaludData",IF(OR(B32="228",B32="351"),"Evento Inactivo",IF(OR(Z32=0,ISBLANK(N32)),"Base Cruda",IF(N32=0,"Sin casos notificados",IF(AND(M32&lt;&gt;"",N32&lt;&gt;"",O32&lt;&gt;"",Q32&lt;&gt;"",R32&lt;&gt;"",T32&lt;&gt;""),"Base Depurada","Base Cruda"))))) &amp;" - "&amp; W32</f>
        <v xml:space="preserve">Base Cruda - </v>
      </c>
      <c r="V32" s="60" t="str">
        <f t="shared" si="4"/>
        <v>Incompleto</v>
      </c>
      <c r="W32" s="87"/>
      <c r="X32" s="62">
        <f t="shared" si="1"/>
        <v>7059</v>
      </c>
      <c r="Y32" s="62">
        <f t="shared" si="2"/>
        <v>0</v>
      </c>
      <c r="Z32" s="62">
        <f>IF(AND(X32=0,Y32=0),"C",X32-Y32)</f>
        <v>7059</v>
      </c>
    </row>
    <row r="33" spans="1:30" s="72" customFormat="1" ht="15.75" hidden="1" customHeight="1">
      <c r="A33" s="127" t="s">
        <v>67</v>
      </c>
      <c r="B33" s="128"/>
      <c r="C33" s="129"/>
      <c r="D33" s="117">
        <v>2050</v>
      </c>
      <c r="E33" s="117">
        <v>1994</v>
      </c>
      <c r="F33" s="117">
        <v>0</v>
      </c>
      <c r="G33" s="57"/>
      <c r="H33" s="117">
        <v>1503</v>
      </c>
      <c r="I33" s="117">
        <v>1500</v>
      </c>
      <c r="J33" s="57"/>
      <c r="K33" s="117">
        <v>101</v>
      </c>
      <c r="L33" s="51"/>
      <c r="M33" s="100"/>
      <c r="N33" s="100"/>
      <c r="O33" s="100"/>
      <c r="P33" s="55"/>
      <c r="Q33" s="100"/>
      <c r="R33" s="100"/>
      <c r="S33" s="55"/>
      <c r="T33" s="100"/>
      <c r="U33" s="71"/>
      <c r="V33" s="60" t="str">
        <f t="shared" si="4"/>
        <v>Incompleto</v>
      </c>
      <c r="W33" s="61"/>
      <c r="X33" s="62">
        <f t="shared" si="1"/>
        <v>7148</v>
      </c>
      <c r="Y33" s="62">
        <f t="shared" si="2"/>
        <v>0</v>
      </c>
      <c r="Z33" s="62">
        <f>X33-Y33</f>
        <v>7148</v>
      </c>
      <c r="AD33" s="73"/>
    </row>
    <row r="34" spans="1:30" ht="15.75" hidden="1" customHeight="1">
      <c r="A34" s="136" t="s">
        <v>68</v>
      </c>
      <c r="B34" s="64" t="s">
        <v>69</v>
      </c>
      <c r="C34" s="65" t="s">
        <v>70</v>
      </c>
      <c r="D34" s="116">
        <v>1326</v>
      </c>
      <c r="E34" s="115">
        <v>1558</v>
      </c>
      <c r="F34" s="118">
        <v>0</v>
      </c>
      <c r="G34" s="57"/>
      <c r="H34" s="119">
        <v>1126</v>
      </c>
      <c r="I34" s="120">
        <v>1320</v>
      </c>
      <c r="J34" s="57"/>
      <c r="K34" s="121">
        <v>28</v>
      </c>
      <c r="L34" s="51"/>
      <c r="M34" s="1"/>
      <c r="N34" s="1"/>
      <c r="O34" s="1"/>
      <c r="P34" s="55"/>
      <c r="Q34" s="1"/>
      <c r="R34" s="1"/>
      <c r="S34" s="55"/>
      <c r="T34" s="1"/>
      <c r="U34" s="59" t="str">
        <f>IF(OR(B34="880",B34="346"),"Remitirse a SaludData",IF(OR(B34="228",B34="351"),"Evento Inactivo",IF(OR(Z34=0,ISBLANK(N34)),"Base Cruda",IF(N34=0,"Sin casos notificados",IF(AND(M34&lt;&gt;"",N34&lt;&gt;"",O34&lt;&gt;"",Q34&lt;&gt;"",R34&lt;&gt;"",T34&lt;&gt;""),"Base Depurada","Base Cruda"))))) &amp;" - "&amp; W34</f>
        <v xml:space="preserve">Base Cruda - </v>
      </c>
      <c r="V34" s="60" t="str">
        <f t="shared" si="4"/>
        <v>Incompleto</v>
      </c>
      <c r="W34" s="87"/>
      <c r="X34" s="62">
        <f t="shared" si="1"/>
        <v>5358</v>
      </c>
      <c r="Y34" s="62">
        <f t="shared" si="2"/>
        <v>0</v>
      </c>
      <c r="Z34" s="62">
        <f>IF(AND(X34=0,Y34=0),"C",X34-Y34)</f>
        <v>5358</v>
      </c>
    </row>
    <row r="35" spans="1:30" ht="12.75" hidden="1" customHeight="1">
      <c r="A35" s="130"/>
      <c r="B35" s="68" t="s">
        <v>71</v>
      </c>
      <c r="C35" s="65" t="s">
        <v>72</v>
      </c>
      <c r="D35" s="116">
        <v>178</v>
      </c>
      <c r="E35" s="115">
        <v>181</v>
      </c>
      <c r="F35" s="118">
        <v>0</v>
      </c>
      <c r="G35" s="57"/>
      <c r="H35" s="119">
        <v>106</v>
      </c>
      <c r="I35" s="120">
        <v>114</v>
      </c>
      <c r="J35" s="57"/>
      <c r="K35" s="121">
        <v>16</v>
      </c>
      <c r="L35" s="51"/>
      <c r="M35" s="1"/>
      <c r="N35" s="1"/>
      <c r="O35" s="1"/>
      <c r="P35" s="55"/>
      <c r="Q35" s="1"/>
      <c r="R35" s="1"/>
      <c r="S35" s="55"/>
      <c r="T35" s="1"/>
      <c r="U35" s="59" t="str">
        <f>IF(OR(B35="880",B35="346"),"Remitirse a SaludData",IF(OR(B35="228",B35="351"),"Evento Inactivo",IF(OR(Z35=0,ISBLANK(N35)),"Base Cruda",IF(N35=0,"Sin casos notificados",IF(AND(M35&lt;&gt;"",N35&lt;&gt;"",O35&lt;&gt;"",Q35&lt;&gt;"",R35&lt;&gt;"",T35&lt;&gt;""),"Base Depurada","Base Cruda"))))) &amp;" - "&amp; W35</f>
        <v xml:space="preserve">Base Cruda - </v>
      </c>
      <c r="V35" s="60" t="str">
        <f t="shared" si="4"/>
        <v>Incompleto</v>
      </c>
      <c r="W35" s="87"/>
      <c r="X35" s="62">
        <f t="shared" si="1"/>
        <v>595</v>
      </c>
      <c r="Y35" s="62">
        <f t="shared" si="2"/>
        <v>0</v>
      </c>
      <c r="Z35" s="62">
        <f>IF(AND(X35=0,Y35=0),"C",X35-Y35)</f>
        <v>595</v>
      </c>
    </row>
    <row r="36" spans="1:30" ht="12.75" hidden="1" customHeight="1">
      <c r="A36" s="130"/>
      <c r="B36" s="64" t="s">
        <v>73</v>
      </c>
      <c r="C36" s="65" t="s">
        <v>74</v>
      </c>
      <c r="D36" s="116">
        <v>1132</v>
      </c>
      <c r="E36" s="115">
        <v>1123</v>
      </c>
      <c r="F36" s="118">
        <v>0</v>
      </c>
      <c r="G36" s="57"/>
      <c r="H36" s="119">
        <v>918</v>
      </c>
      <c r="I36" s="120">
        <v>927</v>
      </c>
      <c r="J36" s="57"/>
      <c r="K36" s="121">
        <v>33</v>
      </c>
      <c r="L36" s="51"/>
      <c r="M36" s="1"/>
      <c r="N36" s="1"/>
      <c r="O36" s="1"/>
      <c r="P36" s="55"/>
      <c r="Q36" s="1"/>
      <c r="R36" s="1"/>
      <c r="S36" s="55"/>
      <c r="T36" s="1"/>
      <c r="U36" s="59" t="str">
        <f>IF(OR(B36="880",B36="346"),"Remitirse a SaludData",IF(OR(B36="228",B36="351"),"Evento Inactivo",IF(OR(Z36=0,ISBLANK(N36)),"Base Cruda",IF(N36=0,"Sin casos notificados",IF(AND(M36&lt;&gt;"",N36&lt;&gt;"",O36&lt;&gt;"",Q36&lt;&gt;"",R36&lt;&gt;"",T36&lt;&gt;""),"Base Depurada","Base Cruda"))))) &amp;" - "&amp; W36</f>
        <v xml:space="preserve">Base Cruda - </v>
      </c>
      <c r="V36" s="60" t="str">
        <f t="shared" si="4"/>
        <v>Incompleto</v>
      </c>
      <c r="W36" s="87"/>
      <c r="X36" s="62">
        <f t="shared" si="1"/>
        <v>4133</v>
      </c>
      <c r="Y36" s="62">
        <f t="shared" si="2"/>
        <v>0</v>
      </c>
      <c r="Z36" s="62">
        <f>IF(AND(X36=0,Y36=0),"C",X36-Y36)</f>
        <v>4133</v>
      </c>
    </row>
    <row r="37" spans="1:30" ht="12.75" hidden="1" customHeight="1">
      <c r="A37" s="131"/>
      <c r="B37" s="64" t="s">
        <v>75</v>
      </c>
      <c r="C37" s="65" t="s">
        <v>76</v>
      </c>
      <c r="D37" s="116">
        <v>5851</v>
      </c>
      <c r="E37" s="115">
        <v>6025</v>
      </c>
      <c r="F37" s="118">
        <v>0</v>
      </c>
      <c r="G37" s="57"/>
      <c r="H37" s="119">
        <v>5150</v>
      </c>
      <c r="I37" s="120">
        <v>5312</v>
      </c>
      <c r="J37" s="57"/>
      <c r="K37" s="121">
        <v>10</v>
      </c>
      <c r="L37" s="51"/>
      <c r="M37" s="1"/>
      <c r="N37" s="1"/>
      <c r="O37" s="1"/>
      <c r="P37" s="55"/>
      <c r="Q37" s="1"/>
      <c r="R37" s="1"/>
      <c r="S37" s="55"/>
      <c r="T37" s="2"/>
      <c r="U37" s="59" t="str">
        <f>IF(OR(B37="880",B37="346"),"Remitirse a SaludData",IF(OR(B37="228",B37="351"),"Evento Inactivo",IF(OR(Z37=0,ISBLANK(N37)),"Base Cruda",IF(N37=0,"Sin casos notificados",IF(AND(M37&lt;&gt;"",N37&lt;&gt;"",O37&lt;&gt;"",Q37&lt;&gt;"",R37&lt;&gt;"",T37&lt;&gt;""),"Base Depurada","Base Cruda"))))) &amp;" - "&amp; W37</f>
        <v xml:space="preserve">Base Cruda - </v>
      </c>
      <c r="V37" s="60" t="str">
        <f t="shared" si="4"/>
        <v>Incompleto</v>
      </c>
      <c r="W37" s="87"/>
      <c r="X37" s="62">
        <f t="shared" si="1"/>
        <v>22348</v>
      </c>
      <c r="Y37" s="62">
        <f t="shared" si="2"/>
        <v>0</v>
      </c>
      <c r="Z37" s="62">
        <f>IF(AND(X37=0,Y37=0),"C",X37-Y37)</f>
        <v>22348</v>
      </c>
    </row>
    <row r="38" spans="1:30" s="72" customFormat="1" ht="15.75" hidden="1" customHeight="1">
      <c r="A38" s="127" t="s">
        <v>77</v>
      </c>
      <c r="B38" s="128"/>
      <c r="C38" s="129"/>
      <c r="D38" s="117">
        <v>8487</v>
      </c>
      <c r="E38" s="117">
        <v>8887</v>
      </c>
      <c r="F38" s="117">
        <v>0</v>
      </c>
      <c r="G38" s="57"/>
      <c r="H38" s="117">
        <v>7300</v>
      </c>
      <c r="I38" s="117">
        <v>7673</v>
      </c>
      <c r="J38" s="57"/>
      <c r="K38" s="117">
        <v>87</v>
      </c>
      <c r="L38" s="51"/>
      <c r="M38" s="100"/>
      <c r="N38" s="100"/>
      <c r="O38" s="100"/>
      <c r="P38" s="55"/>
      <c r="Q38" s="100"/>
      <c r="R38" s="100"/>
      <c r="S38" s="55"/>
      <c r="T38" s="100"/>
      <c r="U38" s="71"/>
      <c r="V38" s="60" t="str">
        <f t="shared" si="4"/>
        <v>Incompleto</v>
      </c>
      <c r="W38" s="61"/>
      <c r="X38" s="62">
        <f t="shared" si="1"/>
        <v>32434</v>
      </c>
      <c r="Y38" s="62">
        <f t="shared" si="2"/>
        <v>0</v>
      </c>
      <c r="Z38" s="62">
        <f>X38-Y38</f>
        <v>32434</v>
      </c>
      <c r="AD38" s="73"/>
    </row>
    <row r="39" spans="1:30" ht="15.75" hidden="1" customHeight="1">
      <c r="A39" s="132" t="s">
        <v>78</v>
      </c>
      <c r="B39" s="69" t="s">
        <v>79</v>
      </c>
      <c r="C39" s="65" t="s">
        <v>80</v>
      </c>
      <c r="D39" s="116">
        <v>22</v>
      </c>
      <c r="E39" s="115">
        <v>15</v>
      </c>
      <c r="F39" s="118">
        <v>0</v>
      </c>
      <c r="G39" s="57"/>
      <c r="H39" s="119">
        <v>18</v>
      </c>
      <c r="I39" s="120">
        <v>11</v>
      </c>
      <c r="J39" s="57"/>
      <c r="K39" s="121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 t="str">
        <f t="shared" ref="U39:U52" si="5">IF(OR(B39="880",B39="346"),"Remitirse a SaludData",IF(OR(B39="228",B39="351"),"Evento Inactivo",IF(OR(Z39=0,ISBLANK(N39)),"Base Cruda",IF(N39=0,"Sin casos notificados",IF(AND(M39&lt;&gt;"",N39&lt;&gt;"",O39&lt;&gt;"",Q39&lt;&gt;"",R39&lt;&gt;"",T39&lt;&gt;""),"Base Depurada","Base Cruda"))))) &amp;" - "&amp; W39</f>
        <v xml:space="preserve">Base Cruda - </v>
      </c>
      <c r="V39" s="60" t="str">
        <f t="shared" si="4"/>
        <v>Incompleto</v>
      </c>
      <c r="W39" s="87"/>
      <c r="X39" s="62">
        <f t="shared" si="1"/>
        <v>66</v>
      </c>
      <c r="Y39" s="62">
        <f t="shared" si="2"/>
        <v>0</v>
      </c>
      <c r="Z39" s="62">
        <f t="shared" ref="Z39:Z52" si="6">IF(AND(X39=0,Y39=0),"C",X39-Y39)</f>
        <v>66</v>
      </c>
    </row>
    <row r="40" spans="1:30" ht="12.75" hidden="1" customHeight="1">
      <c r="A40" s="133"/>
      <c r="B40" s="64" t="s">
        <v>81</v>
      </c>
      <c r="C40" s="65" t="s">
        <v>82</v>
      </c>
      <c r="D40" s="116">
        <v>0</v>
      </c>
      <c r="E40" s="115">
        <v>0</v>
      </c>
      <c r="F40" s="118">
        <v>0</v>
      </c>
      <c r="G40" s="57"/>
      <c r="H40" s="119">
        <v>0</v>
      </c>
      <c r="I40" s="120">
        <v>0</v>
      </c>
      <c r="J40" s="57"/>
      <c r="K40" s="121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 t="str">
        <f t="shared" si="5"/>
        <v xml:space="preserve">Base Cruda - </v>
      </c>
      <c r="V40" s="60" t="str">
        <f t="shared" si="4"/>
        <v>Incompleto</v>
      </c>
      <c r="W40" s="87"/>
      <c r="X40" s="62">
        <f t="shared" si="1"/>
        <v>0</v>
      </c>
      <c r="Y40" s="62">
        <f t="shared" si="2"/>
        <v>0</v>
      </c>
      <c r="Z40" s="62" t="str">
        <f t="shared" si="6"/>
        <v>C</v>
      </c>
    </row>
    <row r="41" spans="1:30" ht="12.75" hidden="1" customHeight="1">
      <c r="A41" s="133"/>
      <c r="B41" s="64" t="s">
        <v>83</v>
      </c>
      <c r="C41" s="65" t="s">
        <v>84</v>
      </c>
      <c r="D41" s="116">
        <v>0</v>
      </c>
      <c r="E41" s="115">
        <v>1</v>
      </c>
      <c r="F41" s="118">
        <v>1</v>
      </c>
      <c r="G41" s="57"/>
      <c r="H41" s="119">
        <v>0</v>
      </c>
      <c r="I41" s="120">
        <v>0</v>
      </c>
      <c r="J41" s="57"/>
      <c r="K41" s="121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 t="str">
        <f t="shared" si="5"/>
        <v xml:space="preserve">Base Cruda - </v>
      </c>
      <c r="V41" s="60" t="str">
        <f t="shared" si="4"/>
        <v>Incompleto</v>
      </c>
      <c r="W41" s="87"/>
      <c r="X41" s="62">
        <f t="shared" si="1"/>
        <v>2</v>
      </c>
      <c r="Y41" s="62">
        <f t="shared" si="2"/>
        <v>0</v>
      </c>
      <c r="Z41" s="62">
        <f t="shared" si="6"/>
        <v>2</v>
      </c>
    </row>
    <row r="42" spans="1:30" ht="12.75" hidden="1" customHeight="1">
      <c r="A42" s="133"/>
      <c r="B42" s="64" t="s">
        <v>85</v>
      </c>
      <c r="C42" s="65" t="s">
        <v>86</v>
      </c>
      <c r="D42" s="116">
        <v>0</v>
      </c>
      <c r="E42" s="115">
        <v>0</v>
      </c>
      <c r="F42" s="118">
        <v>0</v>
      </c>
      <c r="G42" s="57"/>
      <c r="H42" s="119">
        <v>0</v>
      </c>
      <c r="I42" s="120">
        <v>0</v>
      </c>
      <c r="J42" s="57"/>
      <c r="K42" s="121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 t="str">
        <f t="shared" si="5"/>
        <v xml:space="preserve">Base Cruda - </v>
      </c>
      <c r="V42" s="60" t="str">
        <f t="shared" si="4"/>
        <v>Incompleto</v>
      </c>
      <c r="W42" s="87"/>
      <c r="X42" s="62">
        <f t="shared" si="1"/>
        <v>0</v>
      </c>
      <c r="Y42" s="62">
        <f t="shared" si="2"/>
        <v>0</v>
      </c>
      <c r="Z42" s="62" t="str">
        <f t="shared" si="6"/>
        <v>C</v>
      </c>
    </row>
    <row r="43" spans="1:30" ht="12.75" hidden="1" customHeight="1">
      <c r="A43" s="133"/>
      <c r="B43" s="64" t="s">
        <v>87</v>
      </c>
      <c r="C43" s="74" t="s">
        <v>88</v>
      </c>
      <c r="D43" s="116">
        <v>0</v>
      </c>
      <c r="E43" s="115">
        <v>0</v>
      </c>
      <c r="F43" s="118">
        <v>0</v>
      </c>
      <c r="G43" s="57"/>
      <c r="H43" s="119">
        <v>0</v>
      </c>
      <c r="I43" s="120">
        <v>0</v>
      </c>
      <c r="J43" s="57"/>
      <c r="K43" s="121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 t="str">
        <f t="shared" si="5"/>
        <v xml:space="preserve">Base Cruda - </v>
      </c>
      <c r="V43" s="60" t="str">
        <f t="shared" si="4"/>
        <v>Incompleto</v>
      </c>
      <c r="W43" s="87"/>
      <c r="X43" s="62">
        <f t="shared" si="1"/>
        <v>0</v>
      </c>
      <c r="Y43" s="62">
        <f t="shared" si="2"/>
        <v>0</v>
      </c>
      <c r="Z43" s="62" t="str">
        <f t="shared" si="6"/>
        <v>C</v>
      </c>
    </row>
    <row r="44" spans="1:30" ht="12.75" hidden="1" customHeight="1">
      <c r="A44" s="133"/>
      <c r="B44" s="64" t="s">
        <v>89</v>
      </c>
      <c r="C44" s="74" t="s">
        <v>90</v>
      </c>
      <c r="D44" s="116">
        <v>0</v>
      </c>
      <c r="E44" s="115">
        <v>0</v>
      </c>
      <c r="F44" s="118">
        <v>0</v>
      </c>
      <c r="G44" s="57"/>
      <c r="H44" s="119">
        <v>0</v>
      </c>
      <c r="I44" s="120">
        <v>0</v>
      </c>
      <c r="J44" s="57"/>
      <c r="K44" s="121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 t="str">
        <f t="shared" si="5"/>
        <v xml:space="preserve">Base Cruda - </v>
      </c>
      <c r="V44" s="60" t="str">
        <f t="shared" si="4"/>
        <v>Incompleto</v>
      </c>
      <c r="W44" s="87"/>
      <c r="X44" s="62">
        <f t="shared" si="1"/>
        <v>0</v>
      </c>
      <c r="Y44" s="62">
        <f t="shared" si="2"/>
        <v>0</v>
      </c>
      <c r="Z44" s="62" t="str">
        <f t="shared" si="6"/>
        <v>C</v>
      </c>
    </row>
    <row r="45" spans="1:30" ht="12.75" hidden="1" customHeight="1">
      <c r="A45" s="133"/>
      <c r="B45" s="64" t="s">
        <v>91</v>
      </c>
      <c r="C45" s="74" t="s">
        <v>92</v>
      </c>
      <c r="D45" s="116">
        <v>0</v>
      </c>
      <c r="E45" s="115">
        <v>1</v>
      </c>
      <c r="F45" s="118">
        <v>1</v>
      </c>
      <c r="G45" s="57"/>
      <c r="H45" s="119">
        <v>0</v>
      </c>
      <c r="I45" s="120">
        <v>0</v>
      </c>
      <c r="J45" s="57"/>
      <c r="K45" s="121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 t="str">
        <f t="shared" si="5"/>
        <v xml:space="preserve">Base Cruda - </v>
      </c>
      <c r="V45" s="60" t="str">
        <f t="shared" si="4"/>
        <v>Incompleto</v>
      </c>
      <c r="W45" s="87"/>
      <c r="X45" s="62">
        <f t="shared" si="1"/>
        <v>2</v>
      </c>
      <c r="Y45" s="62">
        <f t="shared" si="2"/>
        <v>0</v>
      </c>
      <c r="Z45" s="62">
        <f t="shared" si="6"/>
        <v>2</v>
      </c>
    </row>
    <row r="46" spans="1:30" ht="12.75" hidden="1" customHeight="1">
      <c r="A46" s="133"/>
      <c r="B46" s="64" t="s">
        <v>93</v>
      </c>
      <c r="C46" s="74" t="s">
        <v>94</v>
      </c>
      <c r="D46" s="116">
        <v>25502</v>
      </c>
      <c r="E46" s="115">
        <v>26779</v>
      </c>
      <c r="F46" s="118">
        <v>0</v>
      </c>
      <c r="G46" s="57"/>
      <c r="H46" s="119">
        <v>24074</v>
      </c>
      <c r="I46" s="120">
        <v>25447</v>
      </c>
      <c r="J46" s="57"/>
      <c r="K46" s="121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 t="str">
        <f t="shared" si="5"/>
        <v xml:space="preserve">Base Cruda - </v>
      </c>
      <c r="V46" s="60" t="str">
        <f t="shared" si="4"/>
        <v>Incompleto</v>
      </c>
      <c r="W46" s="87"/>
      <c r="X46" s="62">
        <f t="shared" si="1"/>
        <v>101802</v>
      </c>
      <c r="Y46" s="62">
        <f t="shared" si="2"/>
        <v>0</v>
      </c>
      <c r="Z46" s="62">
        <f t="shared" si="6"/>
        <v>101802</v>
      </c>
    </row>
    <row r="47" spans="1:30" ht="12.75" hidden="1" customHeight="1">
      <c r="A47" s="133"/>
      <c r="B47" s="64" t="s">
        <v>95</v>
      </c>
      <c r="C47" s="65" t="s">
        <v>96</v>
      </c>
      <c r="D47" s="116">
        <v>526</v>
      </c>
      <c r="E47" s="115">
        <v>519</v>
      </c>
      <c r="F47" s="118">
        <v>132</v>
      </c>
      <c r="G47" s="57"/>
      <c r="H47" s="119">
        <v>98</v>
      </c>
      <c r="I47" s="120">
        <v>35</v>
      </c>
      <c r="J47" s="57"/>
      <c r="K47" s="121">
        <v>331</v>
      </c>
      <c r="L47" s="51"/>
      <c r="M47" s="1"/>
      <c r="N47" s="1"/>
      <c r="O47" s="1"/>
      <c r="P47" s="1"/>
      <c r="Q47" s="1"/>
      <c r="R47" s="1"/>
      <c r="S47" s="1"/>
      <c r="T47" s="1"/>
      <c r="U47" s="59" t="str">
        <f t="shared" si="5"/>
        <v xml:space="preserve">Base Cruda - </v>
      </c>
      <c r="V47" s="60" t="str">
        <f t="shared" si="4"/>
        <v>Incompleto</v>
      </c>
      <c r="W47" s="87"/>
      <c r="X47" s="62">
        <f t="shared" si="1"/>
        <v>1641</v>
      </c>
      <c r="Y47" s="62">
        <f t="shared" si="2"/>
        <v>0</v>
      </c>
      <c r="Z47" s="62">
        <f t="shared" si="6"/>
        <v>1641</v>
      </c>
    </row>
    <row r="48" spans="1:30" ht="12.75" hidden="1" customHeight="1">
      <c r="A48" s="133"/>
      <c r="B48" s="64" t="s">
        <v>97</v>
      </c>
      <c r="C48" s="65" t="s">
        <v>98</v>
      </c>
      <c r="D48" s="116">
        <v>0</v>
      </c>
      <c r="E48" s="115">
        <v>0</v>
      </c>
      <c r="F48" s="118">
        <v>0</v>
      </c>
      <c r="G48" s="57"/>
      <c r="H48" s="119">
        <v>0</v>
      </c>
      <c r="I48" s="120">
        <v>0</v>
      </c>
      <c r="J48" s="57"/>
      <c r="K48" s="121">
        <v>0</v>
      </c>
      <c r="L48" s="51"/>
      <c r="M48" s="1"/>
      <c r="N48" s="1"/>
      <c r="O48" s="1"/>
      <c r="P48" s="1"/>
      <c r="Q48" s="1"/>
      <c r="R48" s="1"/>
      <c r="S48" s="1"/>
      <c r="T48" s="1"/>
      <c r="U48" s="59" t="str">
        <f t="shared" si="5"/>
        <v xml:space="preserve">Base Cruda - </v>
      </c>
      <c r="V48" s="60" t="str">
        <f t="shared" si="4"/>
        <v>Incompleto</v>
      </c>
      <c r="W48" s="87"/>
      <c r="X48" s="62">
        <f t="shared" si="1"/>
        <v>0</v>
      </c>
      <c r="Y48" s="62">
        <f t="shared" si="2"/>
        <v>0</v>
      </c>
      <c r="Z48" s="62" t="str">
        <f t="shared" si="6"/>
        <v>C</v>
      </c>
    </row>
    <row r="49" spans="1:30" ht="12.75" hidden="1" customHeight="1">
      <c r="A49" s="133"/>
      <c r="B49" s="64" t="s">
        <v>99</v>
      </c>
      <c r="C49" s="65" t="s">
        <v>100</v>
      </c>
      <c r="D49" s="116">
        <v>0</v>
      </c>
      <c r="E49" s="115">
        <v>1</v>
      </c>
      <c r="F49" s="118">
        <v>0</v>
      </c>
      <c r="G49" s="57"/>
      <c r="H49" s="119">
        <v>0</v>
      </c>
      <c r="I49" s="120">
        <v>0</v>
      </c>
      <c r="J49" s="57"/>
      <c r="K49" s="121">
        <v>1</v>
      </c>
      <c r="L49" s="51"/>
      <c r="M49" s="1"/>
      <c r="N49" s="1"/>
      <c r="O49" s="1"/>
      <c r="P49" s="1"/>
      <c r="Q49" s="1"/>
      <c r="R49" s="1"/>
      <c r="S49" s="1"/>
      <c r="T49" s="1"/>
      <c r="U49" s="59" t="str">
        <f t="shared" si="5"/>
        <v xml:space="preserve">Base Cruda - </v>
      </c>
      <c r="V49" s="60" t="str">
        <f t="shared" si="4"/>
        <v>Incompleto</v>
      </c>
      <c r="W49" s="87"/>
      <c r="X49" s="62">
        <f t="shared" ref="X49:X94" si="7">SUM(D49:K49)</f>
        <v>2</v>
      </c>
      <c r="Y49" s="62">
        <f t="shared" ref="Y49:Y94" si="8">SUM(M49:T49)</f>
        <v>0</v>
      </c>
      <c r="Z49" s="62">
        <f t="shared" si="6"/>
        <v>2</v>
      </c>
    </row>
    <row r="50" spans="1:30" ht="12.75" hidden="1" customHeight="1">
      <c r="A50" s="133"/>
      <c r="B50" s="64" t="s">
        <v>101</v>
      </c>
      <c r="C50" s="65" t="s">
        <v>102</v>
      </c>
      <c r="D50" s="116">
        <v>0</v>
      </c>
      <c r="E50" s="115">
        <v>0</v>
      </c>
      <c r="F50" s="118">
        <v>0</v>
      </c>
      <c r="G50" s="57"/>
      <c r="H50" s="119">
        <v>0</v>
      </c>
      <c r="I50" s="120">
        <v>0</v>
      </c>
      <c r="J50" s="57"/>
      <c r="K50" s="121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 t="str">
        <f t="shared" si="5"/>
        <v xml:space="preserve">Base Cruda - </v>
      </c>
      <c r="V50" s="60" t="str">
        <f t="shared" si="4"/>
        <v>Incompleto</v>
      </c>
      <c r="W50" s="87"/>
      <c r="X50" s="62">
        <f t="shared" si="7"/>
        <v>0</v>
      </c>
      <c r="Y50" s="62">
        <f t="shared" si="8"/>
        <v>0</v>
      </c>
      <c r="Z50" s="62" t="str">
        <f t="shared" si="6"/>
        <v>C</v>
      </c>
    </row>
    <row r="51" spans="1:30" ht="12.75" hidden="1" customHeight="1">
      <c r="A51" s="135"/>
      <c r="B51" s="64" t="s">
        <v>103</v>
      </c>
      <c r="C51" s="65" t="s">
        <v>104</v>
      </c>
      <c r="D51" s="116">
        <v>0</v>
      </c>
      <c r="E51" s="115">
        <v>0</v>
      </c>
      <c r="F51" s="118">
        <v>0</v>
      </c>
      <c r="G51" s="57"/>
      <c r="H51" s="119">
        <v>0</v>
      </c>
      <c r="I51" s="120">
        <v>0</v>
      </c>
      <c r="J51" s="57"/>
      <c r="K51" s="121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 t="str">
        <f t="shared" si="5"/>
        <v xml:space="preserve">Base Cruda - </v>
      </c>
      <c r="V51" s="60" t="str">
        <f t="shared" si="4"/>
        <v>Incompleto</v>
      </c>
      <c r="W51" s="87"/>
      <c r="X51" s="62">
        <f t="shared" si="7"/>
        <v>0</v>
      </c>
      <c r="Y51" s="62">
        <f t="shared" si="8"/>
        <v>0</v>
      </c>
      <c r="Z51" s="62" t="str">
        <f t="shared" si="6"/>
        <v>C</v>
      </c>
    </row>
    <row r="52" spans="1:30" ht="17.399999999999999" hidden="1">
      <c r="A52" s="75"/>
      <c r="B52" s="64" t="s">
        <v>105</v>
      </c>
      <c r="C52" s="66" t="s">
        <v>106</v>
      </c>
      <c r="D52" s="116">
        <v>447</v>
      </c>
      <c r="E52" s="115">
        <v>350</v>
      </c>
      <c r="F52" s="118">
        <v>0</v>
      </c>
      <c r="G52" s="57"/>
      <c r="H52" s="119">
        <v>12</v>
      </c>
      <c r="I52" s="120">
        <v>57</v>
      </c>
      <c r="J52" s="57"/>
      <c r="K52" s="121">
        <v>267</v>
      </c>
      <c r="L52" s="51"/>
      <c r="M52" s="1"/>
      <c r="N52" s="1"/>
      <c r="O52" s="1"/>
      <c r="P52" s="1"/>
      <c r="Q52" s="1"/>
      <c r="R52" s="1"/>
      <c r="S52" s="1"/>
      <c r="T52" s="1"/>
      <c r="U52" s="59" t="str">
        <f t="shared" si="5"/>
        <v xml:space="preserve">Remitirse a SaludData - </v>
      </c>
      <c r="V52" s="60" t="str">
        <f t="shared" si="4"/>
        <v>Incompleto</v>
      </c>
      <c r="W52" s="87"/>
      <c r="X52" s="62">
        <f t="shared" si="7"/>
        <v>1133</v>
      </c>
      <c r="Y52" s="62">
        <f t="shared" si="8"/>
        <v>0</v>
      </c>
      <c r="Z52" s="62">
        <f t="shared" si="6"/>
        <v>1133</v>
      </c>
    </row>
    <row r="53" spans="1:30" s="72" customFormat="1" ht="15.75" hidden="1" customHeight="1">
      <c r="A53" s="127" t="s">
        <v>107</v>
      </c>
      <c r="B53" s="128"/>
      <c r="C53" s="129"/>
      <c r="D53" s="117">
        <v>26497</v>
      </c>
      <c r="E53" s="117">
        <v>27666</v>
      </c>
      <c r="F53" s="117">
        <v>134</v>
      </c>
      <c r="G53" s="57"/>
      <c r="H53" s="117">
        <v>24202</v>
      </c>
      <c r="I53" s="117">
        <v>25550</v>
      </c>
      <c r="J53" s="57"/>
      <c r="K53" s="117">
        <v>599</v>
      </c>
      <c r="L53" s="51"/>
      <c r="M53" s="100"/>
      <c r="N53" s="100"/>
      <c r="O53" s="100"/>
      <c r="P53" s="55"/>
      <c r="Q53" s="100"/>
      <c r="R53" s="100"/>
      <c r="S53" s="55"/>
      <c r="T53" s="100"/>
      <c r="U53" s="71"/>
      <c r="V53" s="60" t="str">
        <f t="shared" si="4"/>
        <v>Incompleto</v>
      </c>
      <c r="W53" s="61"/>
      <c r="X53" s="62">
        <f t="shared" si="7"/>
        <v>104648</v>
      </c>
      <c r="Y53" s="62">
        <f t="shared" si="8"/>
        <v>0</v>
      </c>
      <c r="Z53" s="62">
        <f>X53-Y53</f>
        <v>104648</v>
      </c>
      <c r="AD53" s="73"/>
    </row>
    <row r="54" spans="1:30" ht="15.75" hidden="1" customHeight="1">
      <c r="A54" s="136" t="s">
        <v>108</v>
      </c>
      <c r="B54" s="64" t="s">
        <v>109</v>
      </c>
      <c r="C54" s="65" t="s">
        <v>110</v>
      </c>
      <c r="D54" s="116">
        <v>3</v>
      </c>
      <c r="E54" s="115">
        <v>6</v>
      </c>
      <c r="F54" s="118">
        <v>0</v>
      </c>
      <c r="G54" s="57"/>
      <c r="H54" s="119">
        <v>0</v>
      </c>
      <c r="I54" s="120">
        <v>0</v>
      </c>
      <c r="J54" s="57"/>
      <c r="K54" s="121">
        <v>6</v>
      </c>
      <c r="L54" s="51"/>
      <c r="M54" s="1"/>
      <c r="N54" s="1"/>
      <c r="O54" s="1"/>
      <c r="P54" s="1"/>
      <c r="Q54" s="1"/>
      <c r="R54" s="1"/>
      <c r="S54" s="1"/>
      <c r="T54" s="1"/>
      <c r="U54" s="59" t="str">
        <f>IF(OR(B54="880",B54="346"),"Remitirse a SaludData",IF(OR(B54="228",B54="351"),"Evento Inactivo",IF(OR(Z54=0,ISBLANK(N54)),"Base Cruda",IF(N54=0,"Sin casos notificados",IF(AND(M54&lt;&gt;"",N54&lt;&gt;"",O54&lt;&gt;"",Q54&lt;&gt;"",R54&lt;&gt;"",T54&lt;&gt;""),"Base Depurada","Base Cruda"))))) &amp;" - "&amp; W54</f>
        <v xml:space="preserve">Base Cruda - </v>
      </c>
      <c r="V54" s="60" t="str">
        <f t="shared" si="4"/>
        <v>Incompleto</v>
      </c>
      <c r="W54" s="87"/>
      <c r="X54" s="62">
        <f t="shared" si="7"/>
        <v>15</v>
      </c>
      <c r="Y54" s="62">
        <f t="shared" si="8"/>
        <v>0</v>
      </c>
      <c r="Z54" s="62">
        <f>IF(AND(X54=0,Y54=0),"C",X54-Y54)</f>
        <v>15</v>
      </c>
    </row>
    <row r="55" spans="1:30" ht="12.75" hidden="1" customHeight="1">
      <c r="A55" s="130"/>
      <c r="B55" s="64" t="s">
        <v>111</v>
      </c>
      <c r="C55" s="65" t="s">
        <v>112</v>
      </c>
      <c r="D55" s="116">
        <v>29</v>
      </c>
      <c r="E55" s="115">
        <v>49</v>
      </c>
      <c r="F55" s="118">
        <v>10</v>
      </c>
      <c r="G55" s="57"/>
      <c r="H55" s="119">
        <v>10</v>
      </c>
      <c r="I55" s="120">
        <v>2</v>
      </c>
      <c r="J55" s="57"/>
      <c r="K55" s="121">
        <v>32</v>
      </c>
      <c r="L55" s="51"/>
      <c r="M55" s="1"/>
      <c r="N55" s="1"/>
      <c r="O55" s="1"/>
      <c r="P55" s="1"/>
      <c r="Q55" s="1"/>
      <c r="R55" s="1"/>
      <c r="S55" s="1"/>
      <c r="T55" s="1"/>
      <c r="U55" s="59" t="str">
        <f>IF(OR(B55="880",B55="346"),"Remitirse a SaludData",IF(OR(B55="228",B55="351"),"Evento Inactivo",IF(OR(Z55=0,ISBLANK(N55)),"Base Cruda",IF(N55=0,"Sin casos notificados",IF(AND(M55&lt;&gt;"",N55&lt;&gt;"",O55&lt;&gt;"",Q55&lt;&gt;"",R55&lt;&gt;"",T55&lt;&gt;""),"Base Depurada","Base Cruda"))))) &amp;" - "&amp; W55</f>
        <v xml:space="preserve">Base Cruda - </v>
      </c>
      <c r="V55" s="60" t="str">
        <f t="shared" si="4"/>
        <v>Incompleto</v>
      </c>
      <c r="W55" s="87"/>
      <c r="X55" s="62">
        <f t="shared" si="7"/>
        <v>132</v>
      </c>
      <c r="Y55" s="62">
        <f t="shared" si="8"/>
        <v>0</v>
      </c>
      <c r="Z55" s="62">
        <f>IF(AND(X55=0,Y55=0),"C",X55-Y55)</f>
        <v>132</v>
      </c>
    </row>
    <row r="56" spans="1:30" ht="12.75" hidden="1" customHeight="1">
      <c r="A56" s="130"/>
      <c r="B56" s="64" t="s">
        <v>113</v>
      </c>
      <c r="C56" s="102" t="s">
        <v>114</v>
      </c>
      <c r="D56" s="116">
        <v>550</v>
      </c>
      <c r="E56" s="115">
        <v>204</v>
      </c>
      <c r="F56" s="118">
        <v>0</v>
      </c>
      <c r="G56" s="57"/>
      <c r="H56" s="119">
        <v>486</v>
      </c>
      <c r="I56" s="120">
        <v>168</v>
      </c>
      <c r="J56" s="57"/>
      <c r="K56" s="121">
        <v>4</v>
      </c>
      <c r="L56" s="51"/>
      <c r="M56" s="1"/>
      <c r="N56" s="1"/>
      <c r="O56" s="1"/>
      <c r="P56" s="55"/>
      <c r="Q56" s="1"/>
      <c r="R56" s="1"/>
      <c r="S56" s="55"/>
      <c r="T56" s="2"/>
      <c r="U56" s="59" t="str">
        <f>IF(OR(B56="880",B56="346"),"Remitirse a SaludData",IF(OR(B56="228",B56="351"),"Evento Inactivo",IF(OR(Z56=0,ISBLANK(N56)),"Base Cruda",IF(N56=0,"Sin casos notificados",IF(AND(M56&lt;&gt;"",N56&lt;&gt;"",O56&lt;&gt;"",Q56&lt;&gt;"",R56&lt;&gt;"",T56&lt;&gt;""),"Base Depurada","Base Cruda"))))) &amp;" - "&amp; W56</f>
        <v xml:space="preserve">Base Cruda - </v>
      </c>
      <c r="V56" s="60" t="str">
        <f t="shared" si="4"/>
        <v>Incompleto</v>
      </c>
      <c r="W56" s="87"/>
      <c r="X56" s="62">
        <f t="shared" si="7"/>
        <v>1412</v>
      </c>
      <c r="Y56" s="62">
        <f t="shared" si="8"/>
        <v>0</v>
      </c>
      <c r="Z56" s="62">
        <f>IF(AND(X56=0,Y56=0),"C",X56-Y56)</f>
        <v>1412</v>
      </c>
    </row>
    <row r="57" spans="1:30" ht="17.399999999999999" hidden="1">
      <c r="A57" s="130"/>
      <c r="B57" s="64" t="s">
        <v>115</v>
      </c>
      <c r="C57" s="65" t="s">
        <v>116</v>
      </c>
      <c r="D57" s="116">
        <v>4880</v>
      </c>
      <c r="E57" s="115">
        <v>5297</v>
      </c>
      <c r="F57" s="118">
        <v>19</v>
      </c>
      <c r="G57" s="57"/>
      <c r="H57" s="119">
        <v>4571</v>
      </c>
      <c r="I57" s="120">
        <v>4937</v>
      </c>
      <c r="J57" s="57"/>
      <c r="K57" s="121">
        <v>51</v>
      </c>
      <c r="L57" s="51"/>
      <c r="M57" s="4"/>
      <c r="N57" s="1"/>
      <c r="O57" s="4"/>
      <c r="P57" s="55"/>
      <c r="Q57" s="1"/>
      <c r="R57" s="1"/>
      <c r="S57" s="55"/>
      <c r="T57" s="1"/>
      <c r="U57" s="59" t="str">
        <f>IF(OR(B57="880",B57="346"),"Remitirse a SaludData",IF(OR(B57="228",B57="351"),"Evento Inactivo",IF(OR(Z57=0,ISBLANK(N57)),"Base Cruda",IF(N57=0,"Sin casos notificados",IF(AND(M57&lt;&gt;"",N57&lt;&gt;"",O57&lt;&gt;"",Q57&lt;&gt;"",R57&lt;&gt;"",T57&lt;&gt;""),"Base Depurada","Base Cruda"))))) &amp;" - "&amp; W57</f>
        <v xml:space="preserve">Base Cruda - </v>
      </c>
      <c r="V57" s="60" t="str">
        <f t="shared" si="4"/>
        <v>Incompleto</v>
      </c>
      <c r="W57" s="87"/>
      <c r="X57" s="62">
        <f t="shared" si="7"/>
        <v>19755</v>
      </c>
      <c r="Y57" s="62">
        <f t="shared" si="8"/>
        <v>0</v>
      </c>
      <c r="Z57" s="62">
        <f>IF(AND(X57=0,Y57=0),"C",X57-Y57)</f>
        <v>19755</v>
      </c>
    </row>
    <row r="58" spans="1:30" ht="12.75" hidden="1" customHeight="1">
      <c r="A58" s="131"/>
      <c r="B58" s="64" t="s">
        <v>117</v>
      </c>
      <c r="C58" s="65" t="s">
        <v>118</v>
      </c>
      <c r="D58" s="116">
        <v>0</v>
      </c>
      <c r="E58" s="115">
        <v>0</v>
      </c>
      <c r="F58" s="118">
        <v>0</v>
      </c>
      <c r="G58" s="57"/>
      <c r="H58" s="119">
        <v>0</v>
      </c>
      <c r="I58" s="120">
        <v>0</v>
      </c>
      <c r="J58" s="57"/>
      <c r="K58" s="121">
        <v>0</v>
      </c>
      <c r="L58" s="51"/>
      <c r="M58" s="1"/>
      <c r="N58" s="1"/>
      <c r="O58" s="1"/>
      <c r="P58" s="1"/>
      <c r="Q58" s="1"/>
      <c r="R58" s="1"/>
      <c r="S58" s="1"/>
      <c r="T58" s="1"/>
      <c r="U58" s="59" t="str">
        <f>IF(OR(B58="880",B58="346"),"Remitirse a SaludData",IF(OR(B58="228",B58="351"),"Evento Inactivo",IF(OR(Z58=0,ISBLANK(N58)),"Base Cruda",IF(N58=0,"Sin casos notificados",IF(AND(M58&lt;&gt;"",N58&lt;&gt;"",O58&lt;&gt;"",Q58&lt;&gt;"",R58&lt;&gt;"",T58&lt;&gt;""),"Base Depurada","Base Cruda"))))) &amp;" - "&amp; W58</f>
        <v xml:space="preserve">Base Cruda - </v>
      </c>
      <c r="V58" s="60" t="str">
        <f t="shared" si="4"/>
        <v>Incompleto</v>
      </c>
      <c r="W58" s="87"/>
      <c r="X58" s="62">
        <f t="shared" si="7"/>
        <v>0</v>
      </c>
      <c r="Y58" s="62">
        <f t="shared" si="8"/>
        <v>0</v>
      </c>
      <c r="Z58" s="62" t="str">
        <f>IF(AND(X58=0,Y58=0),"C",X58-Y58)</f>
        <v>C</v>
      </c>
    </row>
    <row r="59" spans="1:30" s="72" customFormat="1" ht="15.75" hidden="1" customHeight="1">
      <c r="A59" s="127" t="s">
        <v>119</v>
      </c>
      <c r="B59" s="128"/>
      <c r="C59" s="129"/>
      <c r="D59" s="117">
        <v>5462</v>
      </c>
      <c r="E59" s="117">
        <v>5556</v>
      </c>
      <c r="F59" s="117">
        <v>29</v>
      </c>
      <c r="G59" s="57"/>
      <c r="H59" s="117">
        <v>5067</v>
      </c>
      <c r="I59" s="117">
        <v>5107</v>
      </c>
      <c r="J59" s="57"/>
      <c r="K59" s="117">
        <v>93</v>
      </c>
      <c r="L59" s="51"/>
      <c r="M59" s="100"/>
      <c r="N59" s="100"/>
      <c r="O59" s="100"/>
      <c r="P59" s="55"/>
      <c r="Q59" s="100"/>
      <c r="R59" s="100"/>
      <c r="S59" s="55"/>
      <c r="T59" s="100"/>
      <c r="U59" s="71"/>
      <c r="V59" s="60" t="str">
        <f t="shared" si="4"/>
        <v>Incompleto</v>
      </c>
      <c r="W59" s="61"/>
      <c r="X59" s="62">
        <f t="shared" si="7"/>
        <v>21314</v>
      </c>
      <c r="Y59" s="62">
        <f t="shared" si="8"/>
        <v>0</v>
      </c>
      <c r="Z59" s="62">
        <f>X59-Y59</f>
        <v>21314</v>
      </c>
      <c r="AD59" s="73"/>
    </row>
    <row r="60" spans="1:30" ht="17.399999999999999" hidden="1">
      <c r="A60" s="132" t="s">
        <v>120</v>
      </c>
      <c r="B60" s="64" t="s">
        <v>121</v>
      </c>
      <c r="C60" s="65" t="s">
        <v>122</v>
      </c>
      <c r="D60" s="116">
        <v>805</v>
      </c>
      <c r="E60" s="115">
        <v>948</v>
      </c>
      <c r="F60" s="118">
        <v>74</v>
      </c>
      <c r="G60" s="57"/>
      <c r="H60" s="119">
        <v>278</v>
      </c>
      <c r="I60" s="120">
        <v>293</v>
      </c>
      <c r="J60" s="57"/>
      <c r="K60" s="121">
        <v>275</v>
      </c>
      <c r="L60" s="51"/>
      <c r="M60" s="1"/>
      <c r="N60" s="1"/>
      <c r="O60" s="1"/>
      <c r="P60" s="55"/>
      <c r="Q60" s="1"/>
      <c r="R60" s="1"/>
      <c r="S60" s="55"/>
      <c r="T60" s="2"/>
      <c r="U60" s="59" t="str">
        <f t="shared" ref="U60:U68" si="9">IF(OR(B60="880",B60="346"),"Remitirse a SaludData",IF(OR(B60="228",B60="351"),"Evento Inactivo",IF(OR(Z60=0,ISBLANK(N60)),"Base Cruda",IF(N60=0,"Sin casos notificados",IF(AND(M60&lt;&gt;"",N60&lt;&gt;"",O60&lt;&gt;"",Q60&lt;&gt;"",R60&lt;&gt;"",T60&lt;&gt;""),"Base Depurada","Base Cruda"))))) &amp;" - "&amp; W60</f>
        <v xml:space="preserve">Base Cruda - </v>
      </c>
      <c r="V60" s="60" t="str">
        <f t="shared" si="4"/>
        <v>Incompleto</v>
      </c>
      <c r="W60" s="87"/>
      <c r="X60" s="62">
        <f t="shared" si="7"/>
        <v>2673</v>
      </c>
      <c r="Y60" s="62">
        <f t="shared" si="8"/>
        <v>0</v>
      </c>
      <c r="Z60" s="62">
        <f t="shared" ref="Z60:Z68" si="10">IF(AND(X60=0,Y60=0),"C",X60-Y60)</f>
        <v>2673</v>
      </c>
    </row>
    <row r="61" spans="1:30" ht="12.75" hidden="1" customHeight="1">
      <c r="A61" s="133"/>
      <c r="B61" s="64" t="s">
        <v>123</v>
      </c>
      <c r="C61" s="65" t="s">
        <v>124</v>
      </c>
      <c r="D61" s="116">
        <v>6440</v>
      </c>
      <c r="E61" s="115">
        <v>5853</v>
      </c>
      <c r="F61" s="118">
        <v>0</v>
      </c>
      <c r="G61" s="57"/>
      <c r="H61" s="119">
        <v>5318</v>
      </c>
      <c r="I61" s="120">
        <v>4865</v>
      </c>
      <c r="J61" s="57"/>
      <c r="K61" s="121">
        <v>17</v>
      </c>
      <c r="L61" s="51"/>
      <c r="M61" s="1"/>
      <c r="N61" s="1"/>
      <c r="O61" s="1"/>
      <c r="P61" s="55"/>
      <c r="Q61" s="1"/>
      <c r="R61" s="1"/>
      <c r="S61" s="55"/>
      <c r="T61" s="2"/>
      <c r="U61" s="59" t="str">
        <f t="shared" si="9"/>
        <v xml:space="preserve">Base Cruda - </v>
      </c>
      <c r="V61" s="60" t="str">
        <f t="shared" si="4"/>
        <v>Incompleto</v>
      </c>
      <c r="W61" s="87"/>
      <c r="X61" s="62">
        <f t="shared" si="7"/>
        <v>22493</v>
      </c>
      <c r="Y61" s="62">
        <f t="shared" si="8"/>
        <v>0</v>
      </c>
      <c r="Z61" s="62">
        <f t="shared" si="10"/>
        <v>22493</v>
      </c>
    </row>
    <row r="62" spans="1:30" s="77" customFormat="1" ht="17.399999999999999" hidden="1">
      <c r="A62" s="133"/>
      <c r="B62" s="76" t="s">
        <v>125</v>
      </c>
      <c r="C62" s="74" t="s">
        <v>126</v>
      </c>
      <c r="D62" s="116">
        <v>3844</v>
      </c>
      <c r="E62" s="115">
        <v>5165</v>
      </c>
      <c r="F62" s="118">
        <v>467</v>
      </c>
      <c r="G62" s="104"/>
      <c r="H62" s="119">
        <v>2448</v>
      </c>
      <c r="I62" s="120">
        <v>3351</v>
      </c>
      <c r="J62" s="104"/>
      <c r="K62" s="121">
        <v>292</v>
      </c>
      <c r="L62" s="105"/>
      <c r="M62" s="89"/>
      <c r="N62" s="89"/>
      <c r="O62" s="89"/>
      <c r="P62" s="89"/>
      <c r="Q62" s="89"/>
      <c r="R62" s="89"/>
      <c r="S62" s="89"/>
      <c r="T62" s="89"/>
      <c r="U62" s="106" t="str">
        <f t="shared" si="9"/>
        <v xml:space="preserve">Base Cruda - </v>
      </c>
      <c r="V62" s="107" t="str">
        <f t="shared" si="4"/>
        <v>Incompleto</v>
      </c>
      <c r="W62" s="108"/>
      <c r="X62" s="109">
        <f t="shared" si="7"/>
        <v>15567</v>
      </c>
      <c r="Y62" s="109">
        <f t="shared" si="8"/>
        <v>0</v>
      </c>
      <c r="Z62" s="109">
        <f t="shared" si="10"/>
        <v>15567</v>
      </c>
      <c r="AD62" s="110"/>
    </row>
    <row r="63" spans="1:30" ht="12.75" hidden="1" customHeight="1">
      <c r="A63" s="133"/>
      <c r="B63" s="64" t="s">
        <v>127</v>
      </c>
      <c r="C63" s="65" t="s">
        <v>128</v>
      </c>
      <c r="D63" s="116">
        <v>0</v>
      </c>
      <c r="E63" s="115">
        <v>0</v>
      </c>
      <c r="F63" s="118">
        <v>0</v>
      </c>
      <c r="G63" s="57"/>
      <c r="H63" s="119">
        <v>0</v>
      </c>
      <c r="I63" s="120">
        <v>0</v>
      </c>
      <c r="J63" s="57"/>
      <c r="K63" s="121">
        <v>0</v>
      </c>
      <c r="L63" s="51"/>
      <c r="M63" s="1"/>
      <c r="N63" s="1"/>
      <c r="O63" s="1"/>
      <c r="P63" s="1"/>
      <c r="Q63" s="1"/>
      <c r="R63" s="1"/>
      <c r="S63" s="1"/>
      <c r="T63" s="1"/>
      <c r="U63" s="59" t="str">
        <f t="shared" si="9"/>
        <v xml:space="preserve">Base Cruda - </v>
      </c>
      <c r="V63" s="60" t="str">
        <f t="shared" si="4"/>
        <v>Incompleto</v>
      </c>
      <c r="W63" s="87"/>
      <c r="X63" s="62">
        <f t="shared" si="7"/>
        <v>0</v>
      </c>
      <c r="Y63" s="62">
        <f t="shared" si="8"/>
        <v>0</v>
      </c>
      <c r="Z63" s="62" t="str">
        <f t="shared" si="10"/>
        <v>C</v>
      </c>
    </row>
    <row r="64" spans="1:30" s="77" customFormat="1" ht="12.75" customHeight="1">
      <c r="A64" s="133"/>
      <c r="B64" s="76" t="s">
        <v>129</v>
      </c>
      <c r="C64" s="74" t="s">
        <v>130</v>
      </c>
      <c r="D64" s="116">
        <v>4672</v>
      </c>
      <c r="E64" s="115">
        <v>5199</v>
      </c>
      <c r="F64" s="118">
        <v>0</v>
      </c>
      <c r="G64" s="57"/>
      <c r="H64" s="119">
        <v>3137</v>
      </c>
      <c r="I64" s="120">
        <v>3140</v>
      </c>
      <c r="J64" s="57"/>
      <c r="K64" s="121">
        <v>67</v>
      </c>
      <c r="L64" s="51"/>
      <c r="M64" s="1">
        <v>4259</v>
      </c>
      <c r="N64" s="1">
        <v>4816</v>
      </c>
      <c r="O64" s="1">
        <v>0</v>
      </c>
      <c r="P64" s="55"/>
      <c r="Q64" s="1">
        <v>2920</v>
      </c>
      <c r="R64" s="1">
        <v>2961</v>
      </c>
      <c r="S64" s="1"/>
      <c r="T64" s="2">
        <v>0</v>
      </c>
      <c r="U64" s="59" t="str">
        <f t="shared" si="9"/>
        <v xml:space="preserve">Base Depurada - </v>
      </c>
      <c r="V64" s="60" t="str">
        <f t="shared" si="4"/>
        <v>Completo</v>
      </c>
      <c r="W64" s="87"/>
      <c r="X64" s="62">
        <f t="shared" si="7"/>
        <v>16215</v>
      </c>
      <c r="Y64" s="62">
        <f t="shared" si="8"/>
        <v>14956</v>
      </c>
      <c r="Z64" s="62">
        <f t="shared" si="10"/>
        <v>1259</v>
      </c>
      <c r="AA64" s="11"/>
      <c r="AB64" s="11"/>
      <c r="AC64" s="11"/>
      <c r="AD64" s="10"/>
    </row>
    <row r="65" spans="1:30" ht="12.75" hidden="1" customHeight="1">
      <c r="A65" s="133"/>
      <c r="B65" s="64" t="s">
        <v>131</v>
      </c>
      <c r="C65" s="65" t="s">
        <v>132</v>
      </c>
      <c r="D65" s="116">
        <v>6239</v>
      </c>
      <c r="E65" s="115">
        <v>6085</v>
      </c>
      <c r="F65" s="118">
        <v>0</v>
      </c>
      <c r="G65" s="57"/>
      <c r="H65" s="119">
        <v>5881</v>
      </c>
      <c r="I65" s="120">
        <v>5790</v>
      </c>
      <c r="J65" s="57"/>
      <c r="K65" s="121">
        <v>4</v>
      </c>
      <c r="L65" s="51"/>
      <c r="M65" s="5"/>
      <c r="N65" s="5"/>
      <c r="O65" s="5"/>
      <c r="P65" s="58"/>
      <c r="Q65" s="5"/>
      <c r="R65" s="5"/>
      <c r="S65" s="58"/>
      <c r="T65" s="6"/>
      <c r="U65" s="59" t="str">
        <f>IF(OR(B65="880",B65="346"),"Remitirse a SaludData",IF(OR(B65="228",B65="351"),"Evento Inactivo",IF(OR(Z65=0,ISBLANK(N65)),"Base Cruda",IF(N65=0,"Sin casos notificados",IF(AND(M65&lt;&gt;"",N65&lt;&gt;"",O65&lt;&gt;"",Q65&lt;&gt;"",R65&lt;&gt;"",T65&lt;&gt;""),"Base Depurada","Base Cruda"))))) &amp;" - "&amp; W65</f>
        <v xml:space="preserve">Base Cruda - </v>
      </c>
      <c r="V65" s="60" t="str">
        <f t="shared" si="4"/>
        <v>Incompleto</v>
      </c>
      <c r="W65" s="87"/>
      <c r="X65" s="62">
        <f t="shared" si="7"/>
        <v>23999</v>
      </c>
      <c r="Y65" s="62">
        <f t="shared" si="8"/>
        <v>0</v>
      </c>
      <c r="Z65" s="62">
        <f t="shared" si="10"/>
        <v>23999</v>
      </c>
    </row>
    <row r="66" spans="1:30" ht="12.75" hidden="1" customHeight="1">
      <c r="A66" s="133"/>
      <c r="B66" s="76" t="s">
        <v>133</v>
      </c>
      <c r="C66" s="65" t="s">
        <v>134</v>
      </c>
      <c r="D66" s="116">
        <v>143</v>
      </c>
      <c r="E66" s="115">
        <v>232</v>
      </c>
      <c r="F66" s="118">
        <v>0</v>
      </c>
      <c r="G66" s="57"/>
      <c r="H66" s="119">
        <v>110</v>
      </c>
      <c r="I66" s="120">
        <v>185</v>
      </c>
      <c r="J66" s="57"/>
      <c r="K66" s="121">
        <v>8</v>
      </c>
      <c r="L66" s="51"/>
      <c r="M66" s="5"/>
      <c r="N66" s="5"/>
      <c r="O66" s="5"/>
      <c r="P66" s="58"/>
      <c r="Q66" s="5"/>
      <c r="R66" s="5"/>
      <c r="S66" s="58"/>
      <c r="T66" s="6"/>
      <c r="U66" s="59" t="str">
        <f t="shared" si="9"/>
        <v xml:space="preserve">Base Cruda - </v>
      </c>
      <c r="V66" s="60" t="str">
        <f t="shared" si="4"/>
        <v>Incompleto</v>
      </c>
      <c r="W66" s="87"/>
      <c r="X66" s="62">
        <f t="shared" si="7"/>
        <v>678</v>
      </c>
      <c r="Y66" s="62">
        <f t="shared" si="8"/>
        <v>0</v>
      </c>
      <c r="Z66" s="62">
        <f t="shared" si="10"/>
        <v>678</v>
      </c>
    </row>
    <row r="67" spans="1:30" ht="12.75" hidden="1" customHeight="1">
      <c r="A67" s="133"/>
      <c r="B67" s="76" t="s">
        <v>135</v>
      </c>
      <c r="C67" s="65" t="s">
        <v>136</v>
      </c>
      <c r="D67" s="116">
        <v>36</v>
      </c>
      <c r="E67" s="115">
        <v>175</v>
      </c>
      <c r="F67" s="118">
        <v>146</v>
      </c>
      <c r="G67" s="57"/>
      <c r="H67" s="119">
        <v>0</v>
      </c>
      <c r="I67" s="120">
        <v>0</v>
      </c>
      <c r="J67" s="57"/>
      <c r="K67" s="121">
        <v>29</v>
      </c>
      <c r="L67" s="51"/>
      <c r="M67" s="5"/>
      <c r="N67" s="7"/>
      <c r="O67" s="5"/>
      <c r="P67" s="58"/>
      <c r="Q67" s="5"/>
      <c r="R67" s="5"/>
      <c r="S67" s="58"/>
      <c r="T67" s="6"/>
      <c r="U67" s="59" t="str">
        <f t="shared" si="9"/>
        <v xml:space="preserve">Base Cruda - </v>
      </c>
      <c r="V67" s="60" t="str">
        <f t="shared" si="4"/>
        <v>Incompleto</v>
      </c>
      <c r="W67" s="87"/>
      <c r="X67" s="62">
        <f t="shared" si="7"/>
        <v>386</v>
      </c>
      <c r="Y67" s="62">
        <f t="shared" si="8"/>
        <v>0</v>
      </c>
      <c r="Z67" s="62">
        <f t="shared" si="10"/>
        <v>386</v>
      </c>
    </row>
    <row r="68" spans="1:30" ht="12.75" hidden="1" customHeight="1">
      <c r="A68" s="133"/>
      <c r="B68" s="64" t="s">
        <v>137</v>
      </c>
      <c r="C68" s="65" t="s">
        <v>138</v>
      </c>
      <c r="D68" s="116">
        <v>35132</v>
      </c>
      <c r="E68" s="115">
        <v>43616</v>
      </c>
      <c r="F68" s="118">
        <v>0</v>
      </c>
      <c r="G68" s="57"/>
      <c r="H68" s="119">
        <v>0</v>
      </c>
      <c r="I68" s="120">
        <v>0</v>
      </c>
      <c r="J68" s="57"/>
      <c r="K68" s="121">
        <v>0</v>
      </c>
      <c r="L68" s="51"/>
      <c r="M68" s="3">
        <v>36340</v>
      </c>
      <c r="N68" s="3">
        <v>44004</v>
      </c>
      <c r="O68" s="1">
        <v>0</v>
      </c>
      <c r="P68" s="55"/>
      <c r="Q68" s="1">
        <v>33453</v>
      </c>
      <c r="R68" s="1">
        <v>40404</v>
      </c>
      <c r="S68" s="55"/>
      <c r="T68" s="1">
        <v>265</v>
      </c>
      <c r="U68" s="59" t="str">
        <f t="shared" si="9"/>
        <v xml:space="preserve">Base Depurada - </v>
      </c>
      <c r="V68" s="60" t="str">
        <f t="shared" si="4"/>
        <v>Completo</v>
      </c>
      <c r="W68" s="87"/>
      <c r="X68" s="62">
        <f t="shared" si="7"/>
        <v>78748</v>
      </c>
      <c r="Y68" s="62">
        <f t="shared" si="8"/>
        <v>154466</v>
      </c>
      <c r="Z68" s="62">
        <f t="shared" si="10"/>
        <v>-75718</v>
      </c>
    </row>
    <row r="69" spans="1:30" s="72" customFormat="1" ht="10.5" hidden="1" customHeight="1">
      <c r="A69" s="127" t="s">
        <v>139</v>
      </c>
      <c r="B69" s="128"/>
      <c r="C69" s="129"/>
      <c r="D69" s="117">
        <v>57311</v>
      </c>
      <c r="E69" s="117">
        <v>67273</v>
      </c>
      <c r="F69" s="117">
        <v>687</v>
      </c>
      <c r="G69" s="57"/>
      <c r="H69" s="117">
        <v>17172</v>
      </c>
      <c r="I69" s="117">
        <v>17624</v>
      </c>
      <c r="J69" s="57"/>
      <c r="K69" s="117">
        <v>692</v>
      </c>
      <c r="L69" s="51"/>
      <c r="M69" s="100"/>
      <c r="N69" s="100"/>
      <c r="O69" s="100"/>
      <c r="P69" s="55"/>
      <c r="Q69" s="100"/>
      <c r="R69" s="100"/>
      <c r="S69" s="55"/>
      <c r="T69" s="100"/>
      <c r="U69" s="71"/>
      <c r="V69" s="60" t="str">
        <f t="shared" si="4"/>
        <v>Incompleto</v>
      </c>
      <c r="W69" s="61"/>
      <c r="X69" s="62">
        <f t="shared" si="7"/>
        <v>160759</v>
      </c>
      <c r="Y69" s="62">
        <f t="shared" si="8"/>
        <v>0</v>
      </c>
      <c r="Z69" s="62">
        <f>X69-Y69</f>
        <v>160759</v>
      </c>
      <c r="AD69" s="73"/>
    </row>
    <row r="70" spans="1:30" ht="12.75" hidden="1" customHeight="1">
      <c r="A70" s="133" t="s">
        <v>140</v>
      </c>
      <c r="B70" s="64" t="s">
        <v>141</v>
      </c>
      <c r="C70" s="67" t="s">
        <v>142</v>
      </c>
      <c r="D70" s="116">
        <v>0</v>
      </c>
      <c r="E70" s="115">
        <v>0</v>
      </c>
      <c r="F70" s="118">
        <v>0</v>
      </c>
      <c r="G70" s="57"/>
      <c r="H70" s="119">
        <v>0</v>
      </c>
      <c r="I70" s="120">
        <v>0</v>
      </c>
      <c r="J70" s="57"/>
      <c r="K70" s="121">
        <v>0</v>
      </c>
      <c r="L70" s="51"/>
      <c r="M70" s="1"/>
      <c r="N70" s="1"/>
      <c r="O70" s="1"/>
      <c r="P70" s="1"/>
      <c r="Q70" s="1"/>
      <c r="R70" s="1"/>
      <c r="S70" s="1"/>
      <c r="T70" s="1"/>
      <c r="U70" s="59" t="str">
        <f t="shared" ref="U70:U87" si="11">IF(OR(B70="880",B70="346"),"Remitirse a SaludData",IF(OR(B70="228",B70="351"),"Evento Inactivo",IF(OR(Z70=0,ISBLANK(N70)),"Base Cruda",IF(N70=0,"Sin casos notificados",IF(AND(M70&lt;&gt;"",N70&lt;&gt;"",O70&lt;&gt;"",Q70&lt;&gt;"",R70&lt;&gt;"",T70&lt;&gt;""),"Base Depurada","Base Cruda"))))) &amp;" - "&amp; W70</f>
        <v>Base Cruda - Se describe información unicamente de casos confirmados y concordantes en la base del RUAF.</v>
      </c>
      <c r="V70" s="60" t="str">
        <f t="shared" si="4"/>
        <v>Incompleto</v>
      </c>
      <c r="W70" s="87" t="s">
        <v>143</v>
      </c>
      <c r="X70" s="62">
        <f t="shared" si="7"/>
        <v>0</v>
      </c>
      <c r="Y70" s="62">
        <f t="shared" si="8"/>
        <v>0</v>
      </c>
      <c r="Z70" s="62" t="str">
        <f t="shared" ref="Z70:Z75" si="12">IF(AND(X70=0,Y70=0),"C",X70-Y70)</f>
        <v>C</v>
      </c>
    </row>
    <row r="71" spans="1:30" ht="10.5" hidden="1" customHeight="1">
      <c r="A71" s="133"/>
      <c r="B71" s="64" t="s">
        <v>144</v>
      </c>
      <c r="C71" s="65" t="s">
        <v>145</v>
      </c>
      <c r="D71" s="116">
        <v>4450</v>
      </c>
      <c r="E71" s="115">
        <v>4156</v>
      </c>
      <c r="F71" s="118">
        <v>0</v>
      </c>
      <c r="G71" s="57"/>
      <c r="H71" s="119">
        <v>3978</v>
      </c>
      <c r="I71" s="120">
        <v>3679</v>
      </c>
      <c r="J71" s="57"/>
      <c r="K71" s="121">
        <v>112</v>
      </c>
      <c r="L71" s="51"/>
      <c r="M71" s="89"/>
      <c r="N71" s="89"/>
      <c r="O71" s="89"/>
      <c r="P71" s="90"/>
      <c r="Q71" s="89"/>
      <c r="R71" s="89"/>
      <c r="S71" s="90"/>
      <c r="T71" s="89"/>
      <c r="U71" s="59" t="str">
        <f t="shared" si="11"/>
        <v xml:space="preserve">Base Cruda - </v>
      </c>
      <c r="V71" s="60" t="str">
        <f t="shared" si="4"/>
        <v>Incompleto</v>
      </c>
      <c r="X71" s="62">
        <f t="shared" si="7"/>
        <v>16375</v>
      </c>
      <c r="Y71" s="62">
        <f t="shared" si="8"/>
        <v>0</v>
      </c>
      <c r="Z71" s="62">
        <f t="shared" si="12"/>
        <v>16375</v>
      </c>
    </row>
    <row r="72" spans="1:30" s="77" customFormat="1" ht="17.399999999999999" hidden="1">
      <c r="A72" s="133"/>
      <c r="B72" s="76" t="s">
        <v>146</v>
      </c>
      <c r="C72" s="74" t="s">
        <v>147</v>
      </c>
      <c r="D72" s="116">
        <v>5849</v>
      </c>
      <c r="E72" s="115">
        <v>5982</v>
      </c>
      <c r="F72" s="118">
        <v>0</v>
      </c>
      <c r="G72" s="104"/>
      <c r="H72" s="119">
        <v>4743</v>
      </c>
      <c r="I72" s="120">
        <v>4900</v>
      </c>
      <c r="J72" s="104"/>
      <c r="K72" s="121">
        <v>38</v>
      </c>
      <c r="L72" s="105"/>
      <c r="M72" s="89"/>
      <c r="N72" s="89"/>
      <c r="O72" s="89"/>
      <c r="P72" s="89"/>
      <c r="Q72" s="89"/>
      <c r="R72" s="89"/>
      <c r="S72" s="89"/>
      <c r="T72" s="89"/>
      <c r="U72" s="106" t="str">
        <f t="shared" si="11"/>
        <v xml:space="preserve">Base Cruda - </v>
      </c>
      <c r="V72" s="107" t="str">
        <f t="shared" ref="V72:V92" si="13">IF(AND(M72&lt;&gt;"",O72&lt;&gt;"",Q72&lt;&gt;"",R72&lt;&gt;""),"Completo","Incompleto")</f>
        <v>Incompleto</v>
      </c>
      <c r="W72" s="108"/>
      <c r="X72" s="109">
        <f t="shared" si="7"/>
        <v>21512</v>
      </c>
      <c r="Y72" s="109">
        <f t="shared" si="8"/>
        <v>0</v>
      </c>
      <c r="Z72" s="109">
        <f t="shared" si="12"/>
        <v>21512</v>
      </c>
      <c r="AD72" s="110"/>
    </row>
    <row r="73" spans="1:30" s="77" customFormat="1" ht="17.399999999999999" hidden="1">
      <c r="A73" s="133"/>
      <c r="B73" s="76" t="s">
        <v>148</v>
      </c>
      <c r="C73" s="74" t="s">
        <v>149</v>
      </c>
      <c r="D73" s="116">
        <v>0</v>
      </c>
      <c r="E73" s="115">
        <v>49</v>
      </c>
      <c r="F73" s="118">
        <v>0</v>
      </c>
      <c r="G73" s="104"/>
      <c r="H73" s="119">
        <v>0</v>
      </c>
      <c r="I73" s="120">
        <v>34</v>
      </c>
      <c r="J73" s="104"/>
      <c r="K73" s="121">
        <v>0</v>
      </c>
      <c r="L73" s="105"/>
      <c r="M73" s="89"/>
      <c r="N73" s="89"/>
      <c r="O73" s="89"/>
      <c r="P73" s="89"/>
      <c r="Q73" s="89"/>
      <c r="R73" s="89"/>
      <c r="S73" s="89"/>
      <c r="T73" s="89"/>
      <c r="U73" s="106" t="str">
        <f t="shared" si="11"/>
        <v xml:space="preserve">Base Cruda - </v>
      </c>
      <c r="V73" s="107" t="str">
        <f t="shared" si="13"/>
        <v>Incompleto</v>
      </c>
      <c r="W73" s="108"/>
      <c r="X73" s="109">
        <f t="shared" si="7"/>
        <v>83</v>
      </c>
      <c r="Y73" s="109">
        <f t="shared" si="8"/>
        <v>0</v>
      </c>
      <c r="Z73" s="109">
        <f t="shared" si="12"/>
        <v>83</v>
      </c>
      <c r="AD73" s="110"/>
    </row>
    <row r="74" spans="1:30" s="77" customFormat="1" ht="17.399999999999999" hidden="1">
      <c r="A74" s="133"/>
      <c r="B74" s="111" t="s">
        <v>150</v>
      </c>
      <c r="C74" s="74" t="s">
        <v>151</v>
      </c>
      <c r="D74" s="116">
        <v>1022</v>
      </c>
      <c r="E74" s="115">
        <v>967</v>
      </c>
      <c r="F74" s="118">
        <v>0</v>
      </c>
      <c r="G74" s="104"/>
      <c r="H74" s="119">
        <v>728</v>
      </c>
      <c r="I74" s="120">
        <v>704</v>
      </c>
      <c r="J74" s="104"/>
      <c r="K74" s="121">
        <v>13</v>
      </c>
      <c r="L74" s="105"/>
      <c r="M74" s="89"/>
      <c r="N74" s="89"/>
      <c r="O74" s="89"/>
      <c r="P74" s="89"/>
      <c r="Q74" s="89"/>
      <c r="R74" s="89"/>
      <c r="S74" s="89"/>
      <c r="T74" s="89"/>
      <c r="U74" s="106" t="str">
        <f t="shared" si="11"/>
        <v xml:space="preserve">Base Cruda - </v>
      </c>
      <c r="V74" s="107" t="str">
        <f t="shared" si="13"/>
        <v>Incompleto</v>
      </c>
      <c r="W74" s="108"/>
      <c r="X74" s="109">
        <f t="shared" si="7"/>
        <v>3434</v>
      </c>
      <c r="Y74" s="109">
        <f t="shared" si="8"/>
        <v>0</v>
      </c>
      <c r="Z74" s="109">
        <f t="shared" si="12"/>
        <v>3434</v>
      </c>
      <c r="AD74" s="110"/>
    </row>
    <row r="75" spans="1:30" s="77" customFormat="1" ht="17.399999999999999" hidden="1">
      <c r="A75" s="135"/>
      <c r="B75" s="78" t="s">
        <v>152</v>
      </c>
      <c r="C75" s="74" t="s">
        <v>153</v>
      </c>
      <c r="D75" s="116">
        <v>84</v>
      </c>
      <c r="E75" s="115">
        <v>54</v>
      </c>
      <c r="F75" s="118">
        <v>9</v>
      </c>
      <c r="G75" s="57"/>
      <c r="H75" s="119">
        <v>34</v>
      </c>
      <c r="I75" s="120">
        <v>21</v>
      </c>
      <c r="J75" s="57"/>
      <c r="K75" s="121">
        <v>16</v>
      </c>
      <c r="L75" s="51"/>
      <c r="M75" s="1"/>
      <c r="N75" s="1"/>
      <c r="O75" s="1"/>
      <c r="P75" s="1"/>
      <c r="Q75" s="1"/>
      <c r="R75" s="1"/>
      <c r="S75" s="1"/>
      <c r="T75" s="1"/>
      <c r="U75" s="59" t="str">
        <f t="shared" si="11"/>
        <v xml:space="preserve">Base Cruda - </v>
      </c>
      <c r="V75" s="60" t="str">
        <f t="shared" si="13"/>
        <v>Incompleto</v>
      </c>
      <c r="W75" s="87"/>
      <c r="X75" s="62">
        <f t="shared" si="7"/>
        <v>218</v>
      </c>
      <c r="Y75" s="62">
        <f t="shared" si="8"/>
        <v>0</v>
      </c>
      <c r="Z75" s="62">
        <f t="shared" si="12"/>
        <v>218</v>
      </c>
      <c r="AA75" s="11"/>
      <c r="AB75" s="11"/>
      <c r="AC75" s="11"/>
      <c r="AD75" s="10"/>
    </row>
    <row r="76" spans="1:30" s="72" customFormat="1" ht="17.399999999999999" hidden="1">
      <c r="A76" s="127" t="s">
        <v>154</v>
      </c>
      <c r="B76" s="128"/>
      <c r="C76" s="129"/>
      <c r="D76" s="117">
        <v>11405</v>
      </c>
      <c r="E76" s="117">
        <v>11208</v>
      </c>
      <c r="F76" s="117">
        <v>9</v>
      </c>
      <c r="G76" s="57"/>
      <c r="H76" s="117">
        <v>9483</v>
      </c>
      <c r="I76" s="117">
        <v>9338</v>
      </c>
      <c r="J76" s="57"/>
      <c r="K76" s="117">
        <v>179</v>
      </c>
      <c r="L76" s="51"/>
      <c r="M76" s="100"/>
      <c r="N76" s="100"/>
      <c r="O76" s="100"/>
      <c r="P76" s="55"/>
      <c r="Q76" s="100"/>
      <c r="R76" s="100"/>
      <c r="S76" s="55"/>
      <c r="T76" s="100"/>
      <c r="U76" s="71"/>
      <c r="V76" s="60" t="str">
        <f t="shared" si="13"/>
        <v>Incompleto</v>
      </c>
      <c r="W76" s="61"/>
      <c r="X76" s="62">
        <f t="shared" si="7"/>
        <v>41622</v>
      </c>
      <c r="Y76" s="62">
        <f t="shared" si="8"/>
        <v>0</v>
      </c>
      <c r="Z76" s="62">
        <f>X76-Y76</f>
        <v>41622</v>
      </c>
      <c r="AD76" s="73"/>
    </row>
    <row r="77" spans="1:30" ht="15.75" hidden="1" customHeight="1">
      <c r="A77" s="132" t="s">
        <v>155</v>
      </c>
      <c r="B77" s="64" t="s">
        <v>156</v>
      </c>
      <c r="C77" s="65" t="s">
        <v>157</v>
      </c>
      <c r="D77" s="116">
        <v>37</v>
      </c>
      <c r="E77" s="115">
        <v>48</v>
      </c>
      <c r="F77" s="118">
        <v>6</v>
      </c>
      <c r="G77" s="57"/>
      <c r="H77" s="119">
        <v>11</v>
      </c>
      <c r="I77" s="120">
        <v>18</v>
      </c>
      <c r="J77" s="57"/>
      <c r="K77" s="121">
        <v>20</v>
      </c>
      <c r="L77" s="51"/>
      <c r="M77" s="1"/>
      <c r="N77" s="1"/>
      <c r="O77" s="1"/>
      <c r="P77" s="1"/>
      <c r="Q77" s="1"/>
      <c r="R77" s="1"/>
      <c r="S77" s="1"/>
      <c r="T77" s="1"/>
      <c r="U77" s="59" t="str">
        <f t="shared" si="11"/>
        <v xml:space="preserve">Base Cruda - </v>
      </c>
      <c r="V77" s="60" t="str">
        <f t="shared" si="13"/>
        <v>Incompleto</v>
      </c>
      <c r="W77" s="87"/>
      <c r="X77" s="62">
        <f t="shared" si="7"/>
        <v>140</v>
      </c>
      <c r="Y77" s="62">
        <f t="shared" si="8"/>
        <v>0</v>
      </c>
      <c r="Z77" s="62">
        <f t="shared" ref="Z77:Z87" si="14">IF(AND(X77=0,Y77=0),"C",X77-Y77)</f>
        <v>140</v>
      </c>
    </row>
    <row r="78" spans="1:30" ht="12.75" hidden="1" customHeight="1">
      <c r="A78" s="133"/>
      <c r="B78" s="64" t="s">
        <v>158</v>
      </c>
      <c r="C78" s="65" t="s">
        <v>159</v>
      </c>
      <c r="D78" s="116">
        <v>2641</v>
      </c>
      <c r="E78" s="115">
        <v>8233</v>
      </c>
      <c r="F78" s="118">
        <v>183</v>
      </c>
      <c r="G78" s="57"/>
      <c r="H78" s="119">
        <v>1144</v>
      </c>
      <c r="I78" s="120">
        <v>3579</v>
      </c>
      <c r="J78" s="57"/>
      <c r="K78" s="121">
        <v>3163</v>
      </c>
      <c r="L78" s="51"/>
      <c r="M78" s="1"/>
      <c r="N78" s="1"/>
      <c r="O78" s="1"/>
      <c r="P78" s="1"/>
      <c r="Q78" s="1"/>
      <c r="R78" s="1"/>
      <c r="S78" s="1"/>
      <c r="T78" s="1"/>
      <c r="U78" s="59" t="str">
        <f t="shared" si="11"/>
        <v xml:space="preserve">Base Cruda - </v>
      </c>
      <c r="V78" s="60" t="str">
        <f t="shared" si="13"/>
        <v>Incompleto</v>
      </c>
      <c r="W78" s="87"/>
      <c r="X78" s="62">
        <f t="shared" si="7"/>
        <v>18943</v>
      </c>
      <c r="Y78" s="62">
        <f t="shared" si="8"/>
        <v>0</v>
      </c>
      <c r="Z78" s="62">
        <f t="shared" si="14"/>
        <v>18943</v>
      </c>
    </row>
    <row r="79" spans="1:30" ht="12.75" hidden="1" customHeight="1">
      <c r="A79" s="133"/>
      <c r="B79" s="68" t="s">
        <v>160</v>
      </c>
      <c r="C79" s="65" t="s">
        <v>161</v>
      </c>
      <c r="D79" s="116">
        <v>23</v>
      </c>
      <c r="E79" s="115">
        <v>28</v>
      </c>
      <c r="F79" s="118">
        <v>5</v>
      </c>
      <c r="G79" s="57"/>
      <c r="H79" s="119">
        <v>6</v>
      </c>
      <c r="I79" s="120">
        <v>2</v>
      </c>
      <c r="J79" s="57"/>
      <c r="K79" s="121">
        <v>21</v>
      </c>
      <c r="L79" s="51"/>
      <c r="M79" s="1"/>
      <c r="N79" s="1"/>
      <c r="O79" s="1"/>
      <c r="P79" s="1"/>
      <c r="Q79" s="1"/>
      <c r="R79" s="1"/>
      <c r="S79" s="1"/>
      <c r="T79" s="1"/>
      <c r="U79" s="59" t="str">
        <f t="shared" si="11"/>
        <v xml:space="preserve">Base Cruda - </v>
      </c>
      <c r="V79" s="60" t="str">
        <f t="shared" si="13"/>
        <v>Incompleto</v>
      </c>
      <c r="W79" s="87"/>
      <c r="X79" s="62">
        <f t="shared" si="7"/>
        <v>85</v>
      </c>
      <c r="Y79" s="62">
        <f t="shared" si="8"/>
        <v>0</v>
      </c>
      <c r="Z79" s="62">
        <f t="shared" si="14"/>
        <v>85</v>
      </c>
    </row>
    <row r="80" spans="1:30" ht="12.75" hidden="1" customHeight="1">
      <c r="A80" s="133"/>
      <c r="B80" s="64" t="s">
        <v>162</v>
      </c>
      <c r="C80" s="65" t="s">
        <v>163</v>
      </c>
      <c r="D80" s="116">
        <v>26</v>
      </c>
      <c r="E80" s="115">
        <v>66</v>
      </c>
      <c r="F80" s="118">
        <v>1</v>
      </c>
      <c r="G80" s="57"/>
      <c r="H80" s="119">
        <v>7</v>
      </c>
      <c r="I80" s="120">
        <v>22</v>
      </c>
      <c r="J80" s="57"/>
      <c r="K80" s="121">
        <v>13</v>
      </c>
      <c r="L80" s="51"/>
      <c r="M80" s="1"/>
      <c r="N80" s="1"/>
      <c r="O80" s="1"/>
      <c r="P80" s="1"/>
      <c r="Q80" s="1"/>
      <c r="R80" s="1"/>
      <c r="S80" s="1"/>
      <c r="T80" s="1"/>
      <c r="U80" s="59" t="str">
        <f t="shared" si="11"/>
        <v xml:space="preserve">Base Cruda - </v>
      </c>
      <c r="V80" s="60" t="str">
        <f t="shared" si="13"/>
        <v>Incompleto</v>
      </c>
      <c r="W80" s="87"/>
      <c r="X80" s="62">
        <f t="shared" si="7"/>
        <v>135</v>
      </c>
      <c r="Y80" s="62">
        <f t="shared" si="8"/>
        <v>0</v>
      </c>
      <c r="Z80" s="62">
        <f t="shared" si="14"/>
        <v>135</v>
      </c>
    </row>
    <row r="81" spans="1:30" ht="12.75" hidden="1" customHeight="1">
      <c r="A81" s="133"/>
      <c r="B81" s="64" t="s">
        <v>164</v>
      </c>
      <c r="C81" s="65" t="s">
        <v>165</v>
      </c>
      <c r="D81" s="116">
        <v>10</v>
      </c>
      <c r="E81" s="115">
        <v>25</v>
      </c>
      <c r="F81" s="118">
        <v>4</v>
      </c>
      <c r="G81" s="57"/>
      <c r="H81" s="119">
        <v>0</v>
      </c>
      <c r="I81" s="120">
        <v>0</v>
      </c>
      <c r="J81" s="57"/>
      <c r="K81" s="121">
        <v>21</v>
      </c>
      <c r="L81" s="51"/>
      <c r="M81" s="1"/>
      <c r="N81" s="1"/>
      <c r="O81" s="1"/>
      <c r="P81" s="1"/>
      <c r="Q81" s="1"/>
      <c r="R81" s="1"/>
      <c r="S81" s="1"/>
      <c r="T81" s="1"/>
      <c r="U81" s="59" t="str">
        <f t="shared" si="11"/>
        <v xml:space="preserve">Base Cruda - </v>
      </c>
      <c r="V81" s="60" t="str">
        <f t="shared" si="13"/>
        <v>Incompleto</v>
      </c>
      <c r="W81" s="87"/>
      <c r="X81" s="62">
        <f t="shared" si="7"/>
        <v>60</v>
      </c>
      <c r="Y81" s="62">
        <f t="shared" si="8"/>
        <v>0</v>
      </c>
      <c r="Z81" s="62">
        <f t="shared" si="14"/>
        <v>60</v>
      </c>
    </row>
    <row r="82" spans="1:30" ht="12.75" hidden="1" customHeight="1">
      <c r="A82" s="133"/>
      <c r="B82" s="64" t="s">
        <v>166</v>
      </c>
      <c r="C82" s="65" t="s">
        <v>167</v>
      </c>
      <c r="D82" s="116">
        <v>181</v>
      </c>
      <c r="E82" s="115">
        <v>204</v>
      </c>
      <c r="F82" s="118">
        <v>0</v>
      </c>
      <c r="G82" s="57"/>
      <c r="H82" s="119">
        <v>142</v>
      </c>
      <c r="I82" s="120">
        <v>168</v>
      </c>
      <c r="J82" s="57"/>
      <c r="K82" s="121">
        <v>0</v>
      </c>
      <c r="L82" s="51"/>
      <c r="M82" s="1"/>
      <c r="N82" s="1"/>
      <c r="O82" s="1"/>
      <c r="P82" s="1"/>
      <c r="Q82" s="1"/>
      <c r="R82" s="1"/>
      <c r="S82" s="1"/>
      <c r="T82" s="1"/>
      <c r="U82" s="59" t="str">
        <f t="shared" si="11"/>
        <v xml:space="preserve">Base Cruda - </v>
      </c>
      <c r="V82" s="60" t="str">
        <f t="shared" si="13"/>
        <v>Incompleto</v>
      </c>
      <c r="W82" s="87"/>
      <c r="X82" s="62">
        <f t="shared" si="7"/>
        <v>695</v>
      </c>
      <c r="Y82" s="62">
        <f t="shared" si="8"/>
        <v>0</v>
      </c>
      <c r="Z82" s="62">
        <f t="shared" si="14"/>
        <v>695</v>
      </c>
    </row>
    <row r="83" spans="1:30" ht="12.75" hidden="1" customHeight="1">
      <c r="A83" s="133"/>
      <c r="B83" s="64" t="s">
        <v>168</v>
      </c>
      <c r="C83" s="65" t="s">
        <v>169</v>
      </c>
      <c r="D83" s="116">
        <v>14</v>
      </c>
      <c r="E83" s="115">
        <v>18</v>
      </c>
      <c r="F83" s="118">
        <v>0</v>
      </c>
      <c r="G83" s="57"/>
      <c r="H83" s="119">
        <v>7</v>
      </c>
      <c r="I83" s="120">
        <v>11</v>
      </c>
      <c r="J83" s="57"/>
      <c r="K83" s="121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 t="str">
        <f t="shared" si="11"/>
        <v xml:space="preserve">Base Cruda - </v>
      </c>
      <c r="V83" s="60" t="str">
        <f t="shared" si="13"/>
        <v>Incompleto</v>
      </c>
      <c r="W83" s="87"/>
      <c r="X83" s="62">
        <f t="shared" si="7"/>
        <v>50</v>
      </c>
      <c r="Y83" s="62">
        <f t="shared" si="8"/>
        <v>0</v>
      </c>
      <c r="Z83" s="62">
        <f t="shared" si="14"/>
        <v>50</v>
      </c>
    </row>
    <row r="84" spans="1:30" ht="12.75" hidden="1" customHeight="1">
      <c r="A84" s="133"/>
      <c r="B84" s="64" t="s">
        <v>170</v>
      </c>
      <c r="C84" s="65" t="s">
        <v>171</v>
      </c>
      <c r="D84" s="116">
        <v>7</v>
      </c>
      <c r="E84" s="115">
        <v>1</v>
      </c>
      <c r="F84" s="118">
        <v>0</v>
      </c>
      <c r="G84" s="57"/>
      <c r="H84" s="119">
        <v>1</v>
      </c>
      <c r="I84" s="120">
        <v>0</v>
      </c>
      <c r="J84" s="57"/>
      <c r="K84" s="121">
        <v>1</v>
      </c>
      <c r="L84" s="51"/>
      <c r="M84" s="1"/>
      <c r="N84" s="1"/>
      <c r="O84" s="1"/>
      <c r="P84" s="1"/>
      <c r="Q84" s="1"/>
      <c r="R84" s="1"/>
      <c r="S84" s="1"/>
      <c r="T84" s="1"/>
      <c r="U84" s="59" t="str">
        <f t="shared" si="11"/>
        <v xml:space="preserve">Base Cruda - </v>
      </c>
      <c r="V84" s="60" t="str">
        <f t="shared" si="13"/>
        <v>Incompleto</v>
      </c>
      <c r="W84" s="87"/>
      <c r="X84" s="62">
        <f t="shared" si="7"/>
        <v>10</v>
      </c>
      <c r="Y84" s="62">
        <f t="shared" si="8"/>
        <v>0</v>
      </c>
      <c r="Z84" s="62">
        <f t="shared" si="14"/>
        <v>10</v>
      </c>
    </row>
    <row r="85" spans="1:30" ht="12.75" hidden="1" customHeight="1">
      <c r="A85" s="133"/>
      <c r="B85" s="64" t="s">
        <v>172</v>
      </c>
      <c r="C85" s="65" t="s">
        <v>173</v>
      </c>
      <c r="D85" s="116">
        <v>408</v>
      </c>
      <c r="E85" s="115">
        <v>480</v>
      </c>
      <c r="F85" s="118">
        <v>0</v>
      </c>
      <c r="G85" s="57"/>
      <c r="H85" s="119">
        <v>279</v>
      </c>
      <c r="I85" s="120">
        <v>330</v>
      </c>
      <c r="J85" s="57"/>
      <c r="K85" s="121">
        <v>1</v>
      </c>
      <c r="L85" s="51"/>
      <c r="M85" s="1"/>
      <c r="N85" s="1"/>
      <c r="O85" s="1"/>
      <c r="P85" s="1"/>
      <c r="Q85" s="1"/>
      <c r="R85" s="1"/>
      <c r="S85" s="1"/>
      <c r="T85" s="1"/>
      <c r="U85" s="59" t="str">
        <f t="shared" si="11"/>
        <v xml:space="preserve">Base Cruda - </v>
      </c>
      <c r="V85" s="60" t="str">
        <f t="shared" si="13"/>
        <v>Incompleto</v>
      </c>
      <c r="W85" s="87"/>
      <c r="X85" s="62">
        <f t="shared" si="7"/>
        <v>1498</v>
      </c>
      <c r="Y85" s="62">
        <f t="shared" si="8"/>
        <v>0</v>
      </c>
      <c r="Z85" s="62">
        <f t="shared" si="14"/>
        <v>1498</v>
      </c>
    </row>
    <row r="86" spans="1:30" ht="12.75" hidden="1" customHeight="1">
      <c r="A86" s="133"/>
      <c r="B86" s="64" t="s">
        <v>174</v>
      </c>
      <c r="C86" s="65" t="s">
        <v>175</v>
      </c>
      <c r="D86" s="116">
        <v>5</v>
      </c>
      <c r="E86" s="115">
        <v>15</v>
      </c>
      <c r="F86" s="118">
        <v>0</v>
      </c>
      <c r="G86" s="57"/>
      <c r="H86" s="119">
        <v>0</v>
      </c>
      <c r="I86" s="120">
        <v>6</v>
      </c>
      <c r="J86" s="57"/>
      <c r="K86" s="121">
        <v>4</v>
      </c>
      <c r="L86" s="51"/>
      <c r="M86" s="1"/>
      <c r="N86" s="1"/>
      <c r="O86" s="1"/>
      <c r="P86" s="1"/>
      <c r="Q86" s="1"/>
      <c r="R86" s="1"/>
      <c r="S86" s="1"/>
      <c r="T86" s="1"/>
      <c r="U86" s="59" t="str">
        <f t="shared" si="11"/>
        <v xml:space="preserve">Base Cruda - </v>
      </c>
      <c r="V86" s="60" t="str">
        <f t="shared" si="13"/>
        <v>Incompleto</v>
      </c>
      <c r="W86" s="87"/>
      <c r="X86" s="62">
        <f t="shared" si="7"/>
        <v>30</v>
      </c>
      <c r="Y86" s="62">
        <f t="shared" si="8"/>
        <v>0</v>
      </c>
      <c r="Z86" s="62">
        <f t="shared" si="14"/>
        <v>30</v>
      </c>
    </row>
    <row r="87" spans="1:30" ht="12.75" hidden="1" customHeight="1">
      <c r="A87" s="135"/>
      <c r="B87" s="68" t="s">
        <v>176</v>
      </c>
      <c r="C87" s="65" t="s">
        <v>177</v>
      </c>
      <c r="D87" s="116">
        <v>136</v>
      </c>
      <c r="E87" s="115">
        <v>130</v>
      </c>
      <c r="F87" s="118">
        <v>30</v>
      </c>
      <c r="G87" s="57"/>
      <c r="H87" s="119">
        <v>1</v>
      </c>
      <c r="I87" s="120">
        <v>1</v>
      </c>
      <c r="J87" s="57"/>
      <c r="K87" s="121">
        <v>98</v>
      </c>
      <c r="L87" s="51"/>
      <c r="M87" s="1"/>
      <c r="N87" s="1"/>
      <c r="O87" s="1"/>
      <c r="P87" s="1"/>
      <c r="Q87" s="1"/>
      <c r="R87" s="1"/>
      <c r="S87" s="1"/>
      <c r="T87" s="1"/>
      <c r="U87" s="59" t="str">
        <f t="shared" si="11"/>
        <v xml:space="preserve">Base Cruda - </v>
      </c>
      <c r="V87" s="60" t="str">
        <f t="shared" si="13"/>
        <v>Incompleto</v>
      </c>
      <c r="W87" s="87"/>
      <c r="X87" s="62">
        <f t="shared" si="7"/>
        <v>396</v>
      </c>
      <c r="Y87" s="62">
        <f t="shared" si="8"/>
        <v>0</v>
      </c>
      <c r="Z87" s="62">
        <f t="shared" si="14"/>
        <v>396</v>
      </c>
    </row>
    <row r="88" spans="1:30" s="72" customFormat="1" ht="15.75" hidden="1" customHeight="1">
      <c r="A88" s="127" t="s">
        <v>178</v>
      </c>
      <c r="B88" s="128"/>
      <c r="C88" s="129"/>
      <c r="D88" s="117">
        <v>3488</v>
      </c>
      <c r="E88" s="117">
        <v>9248</v>
      </c>
      <c r="F88" s="117">
        <v>229</v>
      </c>
      <c r="G88" s="57"/>
      <c r="H88" s="117">
        <v>1598</v>
      </c>
      <c r="I88" s="117">
        <v>4137</v>
      </c>
      <c r="J88" s="57"/>
      <c r="K88" s="117">
        <v>3342</v>
      </c>
      <c r="L88" s="51"/>
      <c r="M88" s="100"/>
      <c r="N88" s="100"/>
      <c r="O88" s="100"/>
      <c r="P88" s="55"/>
      <c r="Q88" s="100"/>
      <c r="R88" s="100"/>
      <c r="S88" s="55"/>
      <c r="T88" s="100"/>
      <c r="U88" s="71"/>
      <c r="V88" s="60" t="str">
        <f t="shared" si="13"/>
        <v>Incompleto</v>
      </c>
      <c r="W88" s="61"/>
      <c r="X88" s="62">
        <f t="shared" si="7"/>
        <v>22042</v>
      </c>
      <c r="Y88" s="62">
        <f t="shared" si="8"/>
        <v>0</v>
      </c>
      <c r="Z88" s="62">
        <f>X88-Y88</f>
        <v>22042</v>
      </c>
      <c r="AD88" s="73"/>
    </row>
    <row r="89" spans="1:30" ht="15.75" hidden="1" customHeight="1">
      <c r="A89" s="130"/>
      <c r="B89" s="79" t="s">
        <v>179</v>
      </c>
      <c r="C89" s="74" t="s">
        <v>180</v>
      </c>
      <c r="D89" s="116">
        <v>894</v>
      </c>
      <c r="E89" s="115">
        <v>1009</v>
      </c>
      <c r="F89" s="118">
        <v>0</v>
      </c>
      <c r="G89" s="57"/>
      <c r="H89" s="119">
        <v>602</v>
      </c>
      <c r="I89" s="120">
        <v>16</v>
      </c>
      <c r="J89" s="57"/>
      <c r="K89" s="121">
        <v>11</v>
      </c>
      <c r="L89" s="51"/>
      <c r="M89" s="1"/>
      <c r="N89" s="1"/>
      <c r="O89" s="1"/>
      <c r="P89" s="55"/>
      <c r="Q89" s="1"/>
      <c r="R89" s="1"/>
      <c r="S89" s="55"/>
      <c r="T89" s="2"/>
      <c r="U89" s="59" t="str">
        <f>IF(OR(B89="880",B89="346"),"Remitirse a SaludData",IF(OR(B89="228",B89="351"),"Evento Inactivo",IF(OR(Z89=0,ISBLANK(N89)),"Base Cruda",IF(N89=0,"Sin casos notificados",IF(AND(M89&lt;&gt;"",N89&lt;&gt;"",O89&lt;&gt;"",Q89&lt;&gt;"",R89&lt;&gt;"",T89&lt;&gt;""),"Base Depurada","Base Cruda"))))) &amp;" - "&amp; W89</f>
        <v xml:space="preserve">Base Cruda - </v>
      </c>
      <c r="V89" s="60" t="str">
        <f t="shared" si="13"/>
        <v>Incompleto</v>
      </c>
      <c r="W89" s="87"/>
      <c r="X89" s="62">
        <f t="shared" si="7"/>
        <v>2532</v>
      </c>
      <c r="Y89" s="62">
        <f t="shared" si="8"/>
        <v>0</v>
      </c>
      <c r="Z89" s="62">
        <f>IF(AND(X89=0,Y89=0),"C",X89-Y89)</f>
        <v>2532</v>
      </c>
    </row>
    <row r="90" spans="1:30" ht="15.75" hidden="1" customHeight="1">
      <c r="A90" s="131"/>
      <c r="B90" s="79" t="s">
        <v>181</v>
      </c>
      <c r="C90" s="65" t="s">
        <v>182</v>
      </c>
      <c r="D90" s="116">
        <v>1167</v>
      </c>
      <c r="E90" s="115">
        <v>1122</v>
      </c>
      <c r="F90" s="118">
        <v>0</v>
      </c>
      <c r="G90" s="57"/>
      <c r="H90" s="119">
        <v>1107</v>
      </c>
      <c r="I90" s="120">
        <v>961</v>
      </c>
      <c r="J90" s="57"/>
      <c r="K90" s="121">
        <v>23</v>
      </c>
      <c r="L90" s="51"/>
      <c r="M90" s="1"/>
      <c r="N90" s="1"/>
      <c r="O90" s="1"/>
      <c r="P90" s="55"/>
      <c r="Q90" s="1"/>
      <c r="R90" s="1"/>
      <c r="S90" s="55"/>
      <c r="T90" s="1"/>
      <c r="U90" s="59" t="str">
        <f>IF(OR(B90="880",B90="346"),"Remitirse a SaludData",IF(OR(B90="228",B90="351"),"Evento Inactivo",IF(OR(Z90=0,ISBLANK(N90)),"Base Cruda",IF(N90=0,"Sin casos notificados",IF(AND(M90&lt;&gt;"",N90&lt;&gt;"",O90&lt;&gt;"",Q90&lt;&gt;"",R90&lt;&gt;"",T90&lt;&gt;""),"Base Depurada","Base Cruda"))))) &amp;" - "&amp; W90</f>
        <v xml:space="preserve">Base Cruda - </v>
      </c>
      <c r="V90" s="60" t="str">
        <f t="shared" si="13"/>
        <v>Incompleto</v>
      </c>
      <c r="W90" s="87"/>
      <c r="X90" s="62">
        <f t="shared" si="7"/>
        <v>4380</v>
      </c>
      <c r="Y90" s="62">
        <f t="shared" si="8"/>
        <v>0</v>
      </c>
      <c r="Z90" s="62">
        <f>IF(AND(X90=0,Y90=0),"C",X90-Y90)</f>
        <v>4380</v>
      </c>
    </row>
    <row r="91" spans="1:30" s="72" customFormat="1" ht="15.75" hidden="1" customHeight="1">
      <c r="A91" s="127" t="s">
        <v>183</v>
      </c>
      <c r="B91" s="128"/>
      <c r="C91" s="129"/>
      <c r="D91" s="117">
        <v>2061</v>
      </c>
      <c r="E91" s="117">
        <v>2131</v>
      </c>
      <c r="F91" s="117">
        <v>0</v>
      </c>
      <c r="G91" s="57"/>
      <c r="H91" s="117">
        <v>1709</v>
      </c>
      <c r="I91" s="117">
        <v>977</v>
      </c>
      <c r="J91" s="57"/>
      <c r="K91" s="117">
        <v>34</v>
      </c>
      <c r="L91" s="51"/>
      <c r="M91" s="100"/>
      <c r="N91" s="100"/>
      <c r="O91" s="100"/>
      <c r="P91" s="55"/>
      <c r="Q91" s="100"/>
      <c r="R91" s="100"/>
      <c r="S91" s="55"/>
      <c r="T91" s="100"/>
      <c r="U91" s="71"/>
      <c r="V91" s="60" t="str">
        <f t="shared" si="13"/>
        <v>Incompleto</v>
      </c>
      <c r="W91" s="61"/>
      <c r="X91" s="62">
        <f t="shared" si="7"/>
        <v>6912</v>
      </c>
      <c r="Y91" s="62">
        <f t="shared" si="8"/>
        <v>0</v>
      </c>
      <c r="Z91" s="62">
        <f>X91-Y91</f>
        <v>6912</v>
      </c>
      <c r="AD91" s="73"/>
    </row>
    <row r="92" spans="1:30" ht="12.75" hidden="1" customHeight="1">
      <c r="A92" s="80" t="s">
        <v>184</v>
      </c>
      <c r="B92" s="69" t="s">
        <v>185</v>
      </c>
      <c r="C92" s="65" t="s">
        <v>186</v>
      </c>
      <c r="D92" s="116">
        <v>22</v>
      </c>
      <c r="E92" s="115">
        <v>29</v>
      </c>
      <c r="F92" s="118">
        <v>4</v>
      </c>
      <c r="G92" s="57"/>
      <c r="H92" s="119">
        <v>16</v>
      </c>
      <c r="I92" s="120">
        <v>21</v>
      </c>
      <c r="J92" s="57"/>
      <c r="K92" s="121">
        <v>0</v>
      </c>
      <c r="L92" s="51"/>
      <c r="M92" s="1"/>
      <c r="N92" s="1"/>
      <c r="O92" s="1"/>
      <c r="P92" s="55"/>
      <c r="Q92" s="1"/>
      <c r="R92" s="1"/>
      <c r="S92" s="55"/>
      <c r="T92" s="2"/>
      <c r="U92" s="59" t="str">
        <f>IF(OR(B92="880",B92="346"),"Remitirse a SaludData",IF(OR(B92="228",B92="351"),"Evento Inactivo",IF(OR(Z92=0,ISBLANK(N92)),"Base Cruda",IF(N92=0,"Sin casos notificados",IF(AND(M92&lt;&gt;"",N92&lt;&gt;"",O92&lt;&gt;"",Q92&lt;&gt;"",R92&lt;&gt;"",T92&lt;&gt;""),"Base Depurada","Base Cruda"))))) &amp;" - "&amp; W92</f>
        <v xml:space="preserve">Base Cruda - </v>
      </c>
      <c r="V92" s="60" t="str">
        <f t="shared" si="13"/>
        <v>Incompleto</v>
      </c>
      <c r="W92" s="87"/>
      <c r="X92" s="62">
        <f t="shared" si="7"/>
        <v>92</v>
      </c>
      <c r="Y92" s="62">
        <f t="shared" si="8"/>
        <v>0</v>
      </c>
      <c r="Z92" s="62">
        <f>IF(AND(X92=0,Y92=0),"C",X92-Y92)</f>
        <v>92</v>
      </c>
    </row>
    <row r="93" spans="1:30" s="72" customFormat="1" ht="21" hidden="1" customHeight="1">
      <c r="A93" s="127" t="s">
        <v>187</v>
      </c>
      <c r="B93" s="128"/>
      <c r="C93" s="129"/>
      <c r="D93" s="117">
        <v>22</v>
      </c>
      <c r="E93" s="117">
        <v>29</v>
      </c>
      <c r="F93" s="117">
        <v>4</v>
      </c>
      <c r="G93" s="57"/>
      <c r="H93" s="117">
        <v>16</v>
      </c>
      <c r="I93" s="117">
        <v>21</v>
      </c>
      <c r="J93" s="57"/>
      <c r="K93" s="117">
        <v>0</v>
      </c>
      <c r="L93" s="51"/>
      <c r="M93" s="100"/>
      <c r="N93" s="100"/>
      <c r="O93" s="100"/>
      <c r="P93" s="55"/>
      <c r="Q93" s="100"/>
      <c r="R93" s="100"/>
      <c r="S93" s="55"/>
      <c r="T93" s="100"/>
      <c r="U93" s="71"/>
      <c r="V93" s="81"/>
      <c r="W93" s="61"/>
      <c r="X93" s="62">
        <f t="shared" si="7"/>
        <v>92</v>
      </c>
      <c r="Y93" s="62">
        <f t="shared" si="8"/>
        <v>0</v>
      </c>
      <c r="Z93" s="62">
        <f>X93-Y93</f>
        <v>92</v>
      </c>
      <c r="AD93" s="73"/>
    </row>
    <row r="94" spans="1:30" s="72" customFormat="1" ht="21" hidden="1" customHeight="1">
      <c r="A94" s="127" t="s">
        <v>188</v>
      </c>
      <c r="B94" s="128"/>
      <c r="C94" s="129"/>
      <c r="D94" s="70">
        <f t="shared" ref="D94:K94" si="15">D30+D33+D38+D53+D59+D69+D76+D88+D91+D92</f>
        <v>165349</v>
      </c>
      <c r="E94" s="70">
        <f t="shared" si="15"/>
        <v>150738</v>
      </c>
      <c r="F94" s="70">
        <f t="shared" si="15"/>
        <v>1484</v>
      </c>
      <c r="G94" s="70">
        <f t="shared" si="15"/>
        <v>0</v>
      </c>
      <c r="H94" s="70">
        <f t="shared" si="15"/>
        <v>79850</v>
      </c>
      <c r="I94" s="70">
        <f t="shared" si="15"/>
        <v>81287</v>
      </c>
      <c r="J94" s="70">
        <f t="shared" si="15"/>
        <v>0</v>
      </c>
      <c r="K94" s="70">
        <f t="shared" si="15"/>
        <v>11398</v>
      </c>
      <c r="L94" s="82"/>
      <c r="M94" s="70">
        <f>M30+M33+M38+M53+M59+M69+M76+M88+M91+M92</f>
        <v>0</v>
      </c>
      <c r="N94" s="70">
        <f>N30+N33+N38+N53+N59+N69+N76+N88+N91+N92</f>
        <v>0</v>
      </c>
      <c r="O94" s="70">
        <f t="shared" ref="O94:S94" si="16">O30+O33+O38+O53+O59+O69+O76+O88+O91+O92</f>
        <v>0</v>
      </c>
      <c r="P94" s="70">
        <f t="shared" si="16"/>
        <v>0</v>
      </c>
      <c r="Q94" s="70">
        <f t="shared" si="16"/>
        <v>0</v>
      </c>
      <c r="R94" s="70">
        <f t="shared" si="16"/>
        <v>0</v>
      </c>
      <c r="S94" s="70">
        <f t="shared" si="16"/>
        <v>0</v>
      </c>
      <c r="T94" s="70">
        <f>T30+T33+T38+T53+T59+T69+T76+T88+T91+T92</f>
        <v>0</v>
      </c>
      <c r="U94" s="71"/>
      <c r="V94" s="81"/>
      <c r="W94" s="61"/>
      <c r="X94" s="62">
        <f t="shared" si="7"/>
        <v>490106</v>
      </c>
      <c r="Y94" s="62">
        <f t="shared" si="8"/>
        <v>0</v>
      </c>
      <c r="Z94" s="62">
        <f>X94-Y94</f>
        <v>490106</v>
      </c>
      <c r="AD94" s="73"/>
    </row>
    <row r="95" spans="1:30" ht="8.25" customHeight="1"/>
    <row r="96" spans="1:30" ht="12" hidden="1">
      <c r="A96" s="10" t="s">
        <v>189</v>
      </c>
      <c r="C96" s="85" t="s">
        <v>190</v>
      </c>
      <c r="F96" s="86"/>
      <c r="G96" s="86"/>
      <c r="H96" s="86"/>
    </row>
    <row r="97" spans="1:8" ht="12" hidden="1">
      <c r="A97" s="10" t="s">
        <v>191</v>
      </c>
      <c r="C97" s="85" t="s">
        <v>192</v>
      </c>
      <c r="F97" s="86"/>
      <c r="G97" s="86"/>
      <c r="H97" s="86"/>
    </row>
    <row r="98" spans="1:8" ht="11.4" hidden="1">
      <c r="A98" s="10" t="s">
        <v>193</v>
      </c>
      <c r="F98" s="86"/>
      <c r="G98" s="86"/>
      <c r="H98" s="86"/>
    </row>
    <row r="99" spans="1:8" ht="11.4" hidden="1"/>
    <row r="100" spans="1:8" ht="11.4" hidden="1"/>
    <row r="101" spans="1:8" ht="11.4" hidden="1"/>
    <row r="102" spans="1:8" ht="11.4" hidden="1"/>
    <row r="103" spans="1:8" ht="11.4" hidden="1"/>
    <row r="104" spans="1:8" ht="11.4" hidden="1"/>
    <row r="105" spans="1:8" ht="11.4" hidden="1"/>
    <row r="106" spans="1:8" ht="11.4" hidden="1"/>
    <row r="1048571" ht="6.75" customHeight="1"/>
  </sheetData>
  <sheetProtection autoFilter="0" pivotTables="0"/>
  <autoFilter ref="A11:AH94" xr:uid="{00000000-0001-0000-0000-000000000000}">
    <filterColumn colId="1">
      <filters>
        <filter val="342"/>
      </filters>
    </filterColumn>
  </autoFilter>
  <sortState xmlns:xlrd2="http://schemas.microsoft.com/office/spreadsheetml/2017/richdata2" ref="B80:C93">
    <sortCondition ref="B80:B93"/>
  </sortState>
  <mergeCells count="33"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  <mergeCell ref="A77:A87"/>
    <mergeCell ref="A39:A51"/>
    <mergeCell ref="A54:A58"/>
    <mergeCell ref="A70:A75"/>
    <mergeCell ref="A34:A37"/>
    <mergeCell ref="A1:V1"/>
    <mergeCell ref="A2:V2"/>
    <mergeCell ref="C4:C6"/>
    <mergeCell ref="A94:C94"/>
    <mergeCell ref="A89:A90"/>
    <mergeCell ref="A91:C91"/>
    <mergeCell ref="A69:C69"/>
    <mergeCell ref="A76:C76"/>
    <mergeCell ref="A88:C88"/>
    <mergeCell ref="A33:C33"/>
    <mergeCell ref="A38:C38"/>
    <mergeCell ref="A53:C53"/>
    <mergeCell ref="A59:C59"/>
    <mergeCell ref="A93:C93"/>
    <mergeCell ref="A60:A68"/>
    <mergeCell ref="M3:N4"/>
  </mergeCells>
  <conditionalFormatting sqref="B74">
    <cfRule type="duplicateValues" dxfId="10" priority="11"/>
  </conditionalFormatting>
  <conditionalFormatting sqref="B75">
    <cfRule type="duplicateValues" dxfId="9" priority="12"/>
  </conditionalFormatting>
  <conditionalFormatting sqref="F12:F29 F31:F32 F34:F37 F39:F52 F54:F58 F60:F68 F70:F75 F77:F87 F89:F90 F92">
    <cfRule type="cellIs" dxfId="8" priority="1" operator="greaterThan">
      <formula>0</formula>
    </cfRule>
  </conditionalFormatting>
  <conditionalFormatting sqref="M34:N34">
    <cfRule type="cellIs" dxfId="7" priority="4" operator="equal">
      <formula>"?"</formula>
    </cfRule>
  </conditionalFormatting>
  <conditionalFormatting sqref="N13:N14 N16:N17 N20:N24 N29 N31:N32 N35:N37 N56:N57 N60:N61 N64 N71 N89:N90 N92">
    <cfRule type="cellIs" dxfId="6" priority="20" operator="equal">
      <formula>"?"</formula>
    </cfRule>
  </conditionalFormatting>
  <conditionalFormatting sqref="R64">
    <cfRule type="cellIs" dxfId="5" priority="2" operator="equal">
      <formula>"?"</formula>
    </cfRule>
  </conditionalFormatting>
  <conditionalFormatting sqref="R71">
    <cfRule type="cellIs" dxfId="4" priority="9" operator="equal">
      <formula>"?"</formula>
    </cfRule>
  </conditionalFormatting>
  <conditionalFormatting sqref="V3:V5 V12:V1048576">
    <cfRule type="cellIs" dxfId="3" priority="14" operator="equal">
      <formula>"Completo"</formula>
    </cfRule>
    <cfRule type="cellIs" dxfId="2" priority="15" operator="equal">
      <formula>"Incompleto"</formula>
    </cfRule>
  </conditionalFormatting>
  <conditionalFormatting sqref="V7:V10">
    <cfRule type="cellIs" dxfId="1" priority="7" operator="equal">
      <formula>"Completo"</formula>
    </cfRule>
    <cfRule type="cellIs" dxfId="0" priority="8" operator="equal">
      <formula>"Incompleto"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Props1.xml><?xml version="1.0" encoding="utf-8"?>
<ds:datastoreItem xmlns:ds="http://schemas.openxmlformats.org/officeDocument/2006/customXml" ds:itemID="{3F8538CC-9B3B-40A3-9F23-9494CE4AE7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0DD0A9-A877-4FF2-9C29-8430FC024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61f3a1-b886-4170-b383-174eccacf6cf"/>
    <ds:schemaRef ds:uri="1f3eedc6-5aa4-4909-abe6-392160e164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BD8BC5-67C5-426B-BE8D-E4014EC5ECC5}">
  <ds:schemaRefs>
    <ds:schemaRef ds:uri="http://schemas.microsoft.com/office/2006/metadata/properties"/>
    <ds:schemaRef ds:uri="http://schemas.microsoft.com/office/infopath/2007/PartnerControls"/>
    <ds:schemaRef ds:uri="1961f3a1-b886-4170-b383-174eccacf6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BOLETIN</vt:lpstr>
      <vt:lpstr>BOLETIN!Títulos_a_imprimir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>Adriana Paola Ulloa Virguez</cp:lastModifiedBy>
  <cp:revision/>
  <dcterms:created xsi:type="dcterms:W3CDTF">2016-05-23T16:20:53Z</dcterms:created>
  <dcterms:modified xsi:type="dcterms:W3CDTF">2024-12-20T23:08:38Z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